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hidePivotFieldList="1" defaultThemeVersion="124226"/>
  <mc:AlternateContent xmlns:mc="http://schemas.openxmlformats.org/markup-compatibility/2006">
    <mc:Choice Requires="x15">
      <x15ac:absPath xmlns:x15ac="http://schemas.microsoft.com/office/spreadsheetml/2010/11/ac" url="\\132.201.0.2\fasundaram\Half Yearly Reports\Half Yearly_Oct2023_Mar2024\Half Year Financials_Oct2023_Mar2024\"/>
    </mc:Choice>
  </mc:AlternateContent>
  <xr:revisionPtr revIDLastSave="0" documentId="13_ncr:1_{BC3B4EC1-FEE5-4BAE-BC82-5974B48D8AE7}" xr6:coauthVersionLast="47" xr6:coauthVersionMax="47" xr10:uidLastSave="{00000000-0000-0000-0000-000000000000}"/>
  <bookViews>
    <workbookView xWindow="990" yWindow="1065" windowWidth="19500" windowHeight="9855" tabRatio="893" xr2:uid="{00000000-000D-0000-FFFF-FFFF00000000}"/>
  </bookViews>
  <sheets>
    <sheet name="Abbreviations" sheetId="39" r:id="rId1"/>
    <sheet name="UNAUDITED_FINANCIALS" sheetId="5" r:id="rId2"/>
    <sheet name="Annexure I" sheetId="34" r:id="rId3"/>
    <sheet name="Annexure II" sheetId="37" r:id="rId4"/>
    <sheet name="Annexure III" sheetId="35" r:id="rId5"/>
    <sheet name="Annexure IV" sheetId="45" r:id="rId6"/>
  </sheets>
  <definedNames>
    <definedName name="_xlnm._FilterDatabase" localSheetId="2" hidden="1">'Annexure I'!$A$7:$B$203</definedName>
    <definedName name="_xlnm._FilterDatabase" localSheetId="3" hidden="1">'Annexure II'!$A$12:$H$460</definedName>
    <definedName name="_xlnm._FilterDatabase" localSheetId="5" hidden="1">'Annexure IV'!$A$7:$J$7</definedName>
    <definedName name="_xlnm._FilterDatabase" localSheetId="1" hidden="1">UNAUDITED_FINANCIALS!$A$6:$AQ$274</definedName>
    <definedName name="_xlnm.Print_Area" localSheetId="3">'Annexure II'!#REF!</definedName>
    <definedName name="_xlnm.Print_Titles" localSheetId="3">'Annexure II'!#REF!</definedName>
    <definedName name="_xlnm.Print_Titles" localSheetId="5">'Annexure IV'!$7:$7</definedName>
    <definedName name="_xlnm.Print_Titles" localSheetId="1">UNAUDITED_FINANCIALS!$B:$D,UNAUDITED_FINANCIALS!$5:$6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7" i="35" l="1"/>
  <c r="I16" i="35"/>
</calcChain>
</file>

<file path=xl/sharedStrings.xml><?xml version="1.0" encoding="utf-8"?>
<sst xmlns="http://schemas.openxmlformats.org/spreadsheetml/2006/main" count="4816" uniqueCount="500">
  <si>
    <t>PARTICULARS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</si>
  <si>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</si>
  <si>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</si>
  <si>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</si>
  <si>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</si>
  <si>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</si>
  <si>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</si>
  <si>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 Rs.]</t>
  </si>
  <si>
    <t>Income</t>
  </si>
  <si>
    <t>Dividend</t>
  </si>
  <si>
    <t>Profit/(Loss) on interscheme transfer/sale of investments</t>
  </si>
  <si>
    <t>Expenses</t>
  </si>
  <si>
    <t>Management Fees</t>
  </si>
  <si>
    <t>[ % ]</t>
  </si>
  <si>
    <t>Investments made in associate/group companies (if applicable)</t>
  </si>
  <si>
    <t>Nil</t>
  </si>
  <si>
    <t>Provision for Doubtful Income/Debts</t>
  </si>
  <si>
    <t>Total Income   (5.1 to 5.5)</t>
  </si>
  <si>
    <t xml:space="preserve"> Date of Launch of Schemes</t>
  </si>
  <si>
    <t>SUNBDS</t>
  </si>
  <si>
    <t>STAX</t>
  </si>
  <si>
    <t>MIDCAP</t>
  </si>
  <si>
    <t>SFRSTP</t>
  </si>
  <si>
    <t>SFRLTP</t>
  </si>
  <si>
    <t>SMILE</t>
  </si>
  <si>
    <t>CAPEXG</t>
  </si>
  <si>
    <t>SRURAL</t>
  </si>
  <si>
    <t>MULTIP</t>
  </si>
  <si>
    <t>SUNFOP</t>
  </si>
  <si>
    <t xml:space="preserve">(i) Since launch of the scheme </t>
  </si>
  <si>
    <t>(ii) Last 5 years</t>
  </si>
  <si>
    <t>(iii) Last 3 years</t>
  </si>
  <si>
    <t>SUNMIA</t>
  </si>
  <si>
    <t>NA</t>
  </si>
  <si>
    <t>SUNDARAM MUTUAL FUND</t>
  </si>
  <si>
    <t>SL.
NO</t>
  </si>
  <si>
    <t>SUNDARAM INFRASTRUCTURE ADVANTAGE FUND</t>
  </si>
  <si>
    <t>Total Recurring Expenses as a percentage of daily average net assets  - Regular Plan</t>
  </si>
  <si>
    <t>Total Recurring Expenses as a percentage of daily average net assets  - Direct Plan</t>
  </si>
  <si>
    <t>Total Recurring Expenses as a percentage of daily average net assets  - Institutional Plan</t>
  </si>
  <si>
    <t>Total Recurring Expenses as a percentage of daily average net assets  - Retail Plan</t>
  </si>
  <si>
    <t>7.2 (a)</t>
  </si>
  <si>
    <t>7.2 (b)</t>
  </si>
  <si>
    <t xml:space="preserve">7.2 (c) </t>
  </si>
  <si>
    <t>7.2 (d)</t>
  </si>
  <si>
    <t>SLTAX1</t>
  </si>
  <si>
    <t>SUNDARAM BANKING &amp; PSU DEBT FUND</t>
  </si>
  <si>
    <t>(iv) Last 1 year</t>
  </si>
  <si>
    <t>7.3 (a)</t>
  </si>
  <si>
    <t>7.3 (b)</t>
  </si>
  <si>
    <t>SLTAX2</t>
  </si>
  <si>
    <t>7.3 (c)</t>
  </si>
  <si>
    <t>NA - Not applicable</t>
  </si>
  <si>
    <t>7.3 (d)</t>
  </si>
  <si>
    <t>SUNDARAM FINANCIAL SERVICES OPPORTUNITIES FUND</t>
  </si>
  <si>
    <t>SUNDARAM LONG TERM TAX ADVANTAGE FUND SERIES-I</t>
  </si>
  <si>
    <t>SUNDARAM LONG TERM TAX ADVANTAGE FUND SERIES-II</t>
  </si>
  <si>
    <t>SLTAX3</t>
  </si>
  <si>
    <t>SLTAX4</t>
  </si>
  <si>
    <t>SUNDARAM LONG TERM MICRO CAP TAX ADVANTAGE FUND SERIES III</t>
  </si>
  <si>
    <t>SUNDARAM LONG TERM MICRO CAP TAX ADVANTAGE FUND SERIES IV</t>
  </si>
  <si>
    <t>7.2 (e)</t>
  </si>
  <si>
    <t>7.3 (e)</t>
  </si>
  <si>
    <t>7.2 (f)</t>
  </si>
  <si>
    <t>SLTAX5</t>
  </si>
  <si>
    <t>SUNDARAM LONG TERM MICRO CAP TAX ADVANTAGE FUND SERIES V</t>
  </si>
  <si>
    <t>SUNDARAM LONG TERM MICRO CAP TAX ADVANTAGE FUND SERIES VI</t>
  </si>
  <si>
    <t>SLTAX6</t>
  </si>
  <si>
    <t xml:space="preserve">For Dividend Income wherever applicable- Net Dividend income is considered (i.e. Gross  Dividend - Withholding Tax ) </t>
  </si>
  <si>
    <t>SUNDARAM DIVERSIFIED EQUITY</t>
  </si>
  <si>
    <t>SLTADV3</t>
  </si>
  <si>
    <t>SUNDARAM LONG TERM TAX ADVANTAGE FUND SERIES III</t>
  </si>
  <si>
    <t>SFRSTP - Sundaram Banking &amp; PSU Debt Fund</t>
  </si>
  <si>
    <t>SLTADV4</t>
  </si>
  <si>
    <t>SUNDARAM LONG TERM TAX ADVANTAGE FUND SERIES IV</t>
  </si>
  <si>
    <t>SSFUND</t>
  </si>
  <si>
    <t>SUNDARAM SERVICES FUND</t>
  </si>
  <si>
    <t>SMMF</t>
  </si>
  <si>
    <t>SUNDARAM MONEY MARKET FUND</t>
  </si>
  <si>
    <t>SFRLTP - Sundaram Corporate Bond Fund</t>
  </si>
  <si>
    <t>SUNBDS - Sundaram Medium Term Bond Fund</t>
  </si>
  <si>
    <t>Interest ***</t>
  </si>
  <si>
    <t>Other Income (excluding appreciation in value of investments) ###</t>
  </si>
  <si>
    <t>(1.) In line with SEBI Circular no. SEBI/HO/IMD/DF3/CIR/P/2018/04 dated Jan 4, 2018, w.e.f. Feb 1, 2018 the performance of the Equity Scheme is Benchmarked to the Total Return Variant of the Index.</t>
  </si>
  <si>
    <t>SUNONF</t>
  </si>
  <si>
    <t>SUNDARAM OVERNIGHT FUND</t>
  </si>
  <si>
    <t>NIFTY 1D Rate Index</t>
  </si>
  <si>
    <t>SUNDARAM MID CAP FUND</t>
  </si>
  <si>
    <t>SUNDARAM LARGE AND MID CAP FUND</t>
  </si>
  <si>
    <t>SUNDARAM SMALL CAP FUND</t>
  </si>
  <si>
    <t>SUNDARAM MEDIUM TERM BOND FUND</t>
  </si>
  <si>
    <t>SUNDARAM CORPORATE BOND FUND</t>
  </si>
  <si>
    <t>SUNDARAM DEBT ORIENTED HYBRID FUND</t>
  </si>
  <si>
    <t>SMMF - Sundaram Money Market Fund</t>
  </si>
  <si>
    <t>SUNONF - Sundaram Overnight Fund</t>
  </si>
  <si>
    <t>22-Nov-1999</t>
  </si>
  <si>
    <t>29-Dec-2004</t>
  </si>
  <si>
    <t>03-Jan-2013</t>
  </si>
  <si>
    <t>02-Jan-2013</t>
  </si>
  <si>
    <t>Date of investment</t>
  </si>
  <si>
    <t>Compounded Annualised yield in case of schemes in existence for more than a year - Regular Plan$ ^</t>
  </si>
  <si>
    <t>Compounded Annualised yield in case of schemes in existence for more than a year - Direct Plan$ ^</t>
  </si>
  <si>
    <t>Compounded Annualised yield in case of schemes in existence for more than a year - Institutional Plan$ ^</t>
  </si>
  <si>
    <t>Compounded Annualised yield in case of schemes in existence for more than a year - Retail Plan$ ^</t>
  </si>
  <si>
    <t xml:space="preserve"> ^ - Past performance may or may not be sustained in the future.</t>
  </si>
  <si>
    <t># - Includes Goods &amp; Service Tax (GST) on management fees and additional Total Expense Ratio (TER), if any.</t>
  </si>
  <si>
    <t>Refer Annexure IV</t>
  </si>
  <si>
    <t>ISIN</t>
  </si>
  <si>
    <t>NAME OF THE SECURITY</t>
  </si>
  <si>
    <t>TOTAL AMOUNT DUE</t>
  </si>
  <si>
    <t>NIFTY 50 Arbitrage Index</t>
  </si>
  <si>
    <t>VALUE OF THE SECURITY CONSIDERED UNDER NET RECEIVABLES</t>
  </si>
  <si>
    <t>% TO AUM</t>
  </si>
  <si>
    <t>TOTAL AMOUNT INCLUDING INTEREST DUE TO THE SCHEME</t>
  </si>
  <si>
    <t>INE528G08394</t>
  </si>
  <si>
    <t>9%-YES BANK LTD-NCD-Call opt-18/10/2022-Perpetual Bond $</t>
  </si>
  <si>
    <t>CRISIL Hybrid 85+15 Conservative Index</t>
  </si>
  <si>
    <t>CRISIL Hybrid 35+65 Aggressive Index</t>
  </si>
  <si>
    <t>SUNDARAM GLOBAL BRAND FUND</t>
  </si>
  <si>
    <t>Returns during the half year (@) - Regular Plan ^</t>
  </si>
  <si>
    <t>Returns during the half year (@) - Direct Plan ^</t>
  </si>
  <si>
    <t>Returns during the half year (@) - Institutional Plan  ^</t>
  </si>
  <si>
    <t>Returns during the half year (@) - Retail Plan  ^</t>
  </si>
  <si>
    <t>Returns during the half year (@) - Unclaimed Plan ^</t>
  </si>
  <si>
    <t>Total Recurring Expenses as a percentage of daily average net assets  - Unclaimed Plan</t>
  </si>
  <si>
    <t>Refer Annexure I</t>
  </si>
  <si>
    <t>Annexure III</t>
  </si>
  <si>
    <t>Name of the Company</t>
  </si>
  <si>
    <t>The Scheme in which the Investment has been made by the Company</t>
  </si>
  <si>
    <t>Holding as % of the Net Assets of the relevant Scheme</t>
  </si>
  <si>
    <t>Cost 
(Rs. In Lakhs)</t>
  </si>
  <si>
    <t>Sundaram Overnight Fund</t>
  </si>
  <si>
    <t>Sundaram Low Duration Fund</t>
  </si>
  <si>
    <t>Sundaram Money Market Fund</t>
  </si>
  <si>
    <t>Sundaram Arbitrage Fund</t>
  </si>
  <si>
    <t>Sundaram Corporate Bond Fund</t>
  </si>
  <si>
    <t>The investments have been made by the schemes keeping in view  the fundamentals and long term prospects of the companies. The Investment in Fixed Income / Money Market Instruments have been made on account of their credit quality and competitive yield and in case of equity shares the investments in such companies are perceived to possess potentials for growth.</t>
  </si>
  <si>
    <t>SUNBCF</t>
  </si>
  <si>
    <t>STAX - Sundaram Diversified Equity</t>
  </si>
  <si>
    <t>IDCW</t>
  </si>
  <si>
    <t>Regular Plan - Daily IDCW</t>
  </si>
  <si>
    <t>Regular Plan - Weekly IDCW</t>
  </si>
  <si>
    <t>Regular Plan - Growth</t>
  </si>
  <si>
    <t>Regular Plan - IDCW</t>
  </si>
  <si>
    <t>Regular Plan - Quarterly IDCW</t>
  </si>
  <si>
    <t>Regular Plan - Fortnightly IDCW</t>
  </si>
  <si>
    <t>Regular Plan - Monthly IDCW</t>
  </si>
  <si>
    <t>Regular Plan - Annual IDCW</t>
  </si>
  <si>
    <t>Regular Plan- Half Yearly IDCW</t>
  </si>
  <si>
    <t>Regular Plan - Bonus</t>
  </si>
  <si>
    <t>Direct Plan - Annual IDCW</t>
  </si>
  <si>
    <t>Direct Plan - Bonus</t>
  </si>
  <si>
    <t>Direct Plan - Daily IDCW</t>
  </si>
  <si>
    <t>Direct Plan - IDCW</t>
  </si>
  <si>
    <t>Direct Plan - Fortnightly IDCW</t>
  </si>
  <si>
    <t>Direct Plan - Growth</t>
  </si>
  <si>
    <t>Direct Plan - Half Yearly IDCW</t>
  </si>
  <si>
    <t>Direct Plan - Monthly IDCW</t>
  </si>
  <si>
    <t>Direct Plan - Quarterly IDCW</t>
  </si>
  <si>
    <t>Direct Plan - Weekly IDCW</t>
  </si>
  <si>
    <t>Institutional Plan IDCW</t>
  </si>
  <si>
    <t>Institutional Plan - Growth</t>
  </si>
  <si>
    <t>Retail Plan - Growth</t>
  </si>
  <si>
    <t>Retail Plan - Monthly IDCW</t>
  </si>
  <si>
    <t>NIFTY1D Rate Index</t>
  </si>
  <si>
    <t>Nifty 100 TRI</t>
  </si>
  <si>
    <t>Nifty Large Mid Cap 250 Index</t>
  </si>
  <si>
    <t>Nifty 500 Multi Cap 50:25:25 TRI</t>
  </si>
  <si>
    <t>Nifty Small Cap 100 TRI</t>
  </si>
  <si>
    <t xml:space="preserve">Nifty Financial Services Index </t>
  </si>
  <si>
    <t>Nifty 100 Equal Weighted Index TRI</t>
  </si>
  <si>
    <t>Nifty Equity Savings Index</t>
  </si>
  <si>
    <t>S&amp;P BSE 500 TRI</t>
  </si>
  <si>
    <t>Sundaram Medium Term Bond Fund</t>
  </si>
  <si>
    <t>Sundaram Banking &amp; PSU Debt Fund</t>
  </si>
  <si>
    <t>Sundaram Debt Oriented Hybrid Fund</t>
  </si>
  <si>
    <t>Sundaram Diversified Equity</t>
  </si>
  <si>
    <t>Sundaram Large and Mid Cap Fund</t>
  </si>
  <si>
    <t>Sundaram Mid Cap Fund</t>
  </si>
  <si>
    <t>Sundaram Services Fund</t>
  </si>
  <si>
    <t>Sundaram Small Cap Fund</t>
  </si>
  <si>
    <t>Sundaram Financial Services Opportunities Fund</t>
  </si>
  <si>
    <t>Sundaram Infrastructure Advantage Fund</t>
  </si>
  <si>
    <t>Sundaram Balanced Advantage Fund</t>
  </si>
  <si>
    <t>Sundaram Equity Savings Fund</t>
  </si>
  <si>
    <t>Sundaram Global Brand Fund</t>
  </si>
  <si>
    <t>Trustee Fees $$$</t>
  </si>
  <si>
    <t>$$$ - Trustee Fees includes reimbursement of expenses</t>
  </si>
  <si>
    <t>IDCW means Income distribution cum capital withdrawal (Payout/Reinvestment/Transfer)</t>
  </si>
  <si>
    <t>NAV at the beginning of the half-year period @@</t>
  </si>
  <si>
    <t>NAV at the end of the period @@</t>
  </si>
  <si>
    <t>NIFTY Infrastructure TRI</t>
  </si>
  <si>
    <t>Annexure I</t>
  </si>
  <si>
    <t>Nifty India Consumption TRI</t>
  </si>
  <si>
    <t>S. No.</t>
  </si>
  <si>
    <t>Scheme Name</t>
  </si>
  <si>
    <t>Risk Level</t>
  </si>
  <si>
    <t xml:space="preserve">Scheme Risk-O-Meter </t>
  </si>
  <si>
    <t>Benchmark Risk-O-Meter</t>
  </si>
  <si>
    <t>Low Risk</t>
  </si>
  <si>
    <t>Mutual Fund investments are subject to market risks, read all scheme related documents carefully.</t>
  </si>
  <si>
    <t>PRINCIPAL (Rs. in Lacs)</t>
  </si>
  <si>
    <t>Total 
(Rs. in Lacs)</t>
  </si>
  <si>
    <t>Interest Accrued till 05 Mar 2020
(Rs. in Lacs)</t>
  </si>
  <si>
    <t>Interest not accrued upto 31/05/2021 from the default date (Rs. in Lacs)</t>
  </si>
  <si>
    <t>Nifty Infrastructure TRI</t>
  </si>
  <si>
    <t>GLOB</t>
  </si>
  <si>
    <t>Income Distribution cum Capital Withdrawal (IDCW) paid per unit during the half-year</t>
  </si>
  <si>
    <t>Reserves &amp; Surplus</t>
  </si>
  <si>
    <t>*** -  Interest income is net of cost of borrowing incurred to the extent of applicable portfolio yield.</t>
  </si>
  <si>
    <t>Scheme Code</t>
  </si>
  <si>
    <t>SPAHF</t>
  </si>
  <si>
    <t>SPARF</t>
  </si>
  <si>
    <t>SPBAF</t>
  </si>
  <si>
    <t>SPDYF</t>
  </si>
  <si>
    <t>SPESF</t>
  </si>
  <si>
    <t>SPFOCUS</t>
  </si>
  <si>
    <t>SPLDF</t>
  </si>
  <si>
    <t>SPMON</t>
  </si>
  <si>
    <t>SPMUCF</t>
  </si>
  <si>
    <t>SPSDF</t>
  </si>
  <si>
    <t>SPSN100</t>
  </si>
  <si>
    <t>SPTAX</t>
  </si>
  <si>
    <t>SPUSDF</t>
  </si>
  <si>
    <t>SUNMIA - Sundaram Debt Oriented Hybrid Fund</t>
  </si>
  <si>
    <t xml:space="preserve">ISIN </t>
  </si>
  <si>
    <t>Net receivable/Market value  (Rs. Lakh)</t>
  </si>
  <si>
    <t>% to NAV</t>
  </si>
  <si>
    <t>Total Amount(Principal &amp; Interest)  (Rs. Lakh)</t>
  </si>
  <si>
    <t xml:space="preserve">IL&amp;FS Financial Services Ltd. 24SEP18 CP </t>
  </si>
  <si>
    <t>INE121H14JU3</t>
  </si>
  <si>
    <t>SPAHF - AUM</t>
  </si>
  <si>
    <t>Total - Cr</t>
  </si>
  <si>
    <t>$ Yes Bank Limited Reconstruction Scheme 2020” was notified in the Official Gazette on March 13, 2020. Based on that, the Basel III Additional Tier I Bonds (ISIN - INE528G08394) were written down in the scheme along with the Interest accrued.</t>
  </si>
  <si>
    <t>15% Premier Vinyl Ltd</t>
  </si>
  <si>
    <t>Not Available</t>
  </si>
  <si>
    <t>18% Jord Engineering Ltd</t>
  </si>
  <si>
    <t>%</t>
  </si>
  <si>
    <t>SUNBDS - AUM</t>
  </si>
  <si>
    <t>$ Yes Bank Limited Reconstruction Scheme 2020” was notified in the Official Gazette on March 13, 2020. Based on that, the Basel III Additional Tier I Bonds (ISIN - INE528G08394) were written off in the scheme along with the Interest accrued.</t>
  </si>
  <si>
    <t>Annexure IV</t>
  </si>
  <si>
    <t>Tier -1- Benchmark Name</t>
  </si>
  <si>
    <t>Tier -II - Benchmark Name</t>
  </si>
  <si>
    <t>Low to Moderate Risk</t>
  </si>
  <si>
    <t>NIFTY Money Market Index</t>
  </si>
  <si>
    <t>Moderate Risk</t>
  </si>
  <si>
    <t>Very High Risk</t>
  </si>
  <si>
    <t>NIFTY AAA Short Duration Bond Index</t>
  </si>
  <si>
    <t>Sundaram Short Duration Fund</t>
  </si>
  <si>
    <t>NIFTY Short Duration Debt Index</t>
  </si>
  <si>
    <t>NIFTY Banking and PSU Debt Index</t>
  </si>
  <si>
    <t>Sundaram Liquid Fund</t>
  </si>
  <si>
    <t>NIFTY Liquid Index</t>
  </si>
  <si>
    <t>NIFTY Low Duration Debt Index</t>
  </si>
  <si>
    <t>Sundaram Ultra Short Duration Fund</t>
  </si>
  <si>
    <t>NIFTY Ultra Short Duration Debt Index</t>
  </si>
  <si>
    <t>NIFTY Medium Duration Debt Index</t>
  </si>
  <si>
    <t>Crisil Hybrid 85+15 - Conservative Index</t>
  </si>
  <si>
    <t>NIFTY Equity Savings Index</t>
  </si>
  <si>
    <t>NIFTY 50 Hybrid Composite Debt 50 : 50 Index</t>
  </si>
  <si>
    <t>High Risk</t>
  </si>
  <si>
    <t>Sundaram Aggressive Hybrid Fund</t>
  </si>
  <si>
    <t>Crisil Hybrid 35 Plus 65 Aggressive Index</t>
  </si>
  <si>
    <t>NIFTY 100 TRI Index</t>
  </si>
  <si>
    <t>NIFTY Financial Services</t>
  </si>
  <si>
    <t>Sundaram Dividend Yield Fund</t>
  </si>
  <si>
    <t>NIFTY 500</t>
  </si>
  <si>
    <t>NIFTY 100 Equal Weight TRI</t>
  </si>
  <si>
    <t>S &amp; P BSE 500 Index</t>
  </si>
  <si>
    <t>NIFTY India Consumption TRI</t>
  </si>
  <si>
    <t>NIFTY 500 TRI</t>
  </si>
  <si>
    <t>NIFTY Large Mid Cap 250 Index</t>
  </si>
  <si>
    <t>NIFTY Large Midcap 250 Index</t>
  </si>
  <si>
    <t>NIFTY Services Sector Index</t>
  </si>
  <si>
    <t>NIFTY 500 Multicap 50:25:25</t>
  </si>
  <si>
    <t>NIFTY Mid Cap 150 TRI</t>
  </si>
  <si>
    <t>NIFTY Mid cap 100 TRI</t>
  </si>
  <si>
    <t>Sundaram Multi cap Fund</t>
  </si>
  <si>
    <t>NIFTY Small Cap 250 TRI</t>
  </si>
  <si>
    <t>NIFTY Small CAP 100 TRI</t>
  </si>
  <si>
    <t>NIFTY Small Cap 100</t>
  </si>
  <si>
    <t>MSCI ACWI TRI</t>
  </si>
  <si>
    <t>Other Expenses</t>
  </si>
  <si>
    <t>Total Recurring Expenses (including 6.1 to 6.4) #</t>
  </si>
  <si>
    <t>Percentage of Management Fees to daily average net assets - Regular Plan</t>
  </si>
  <si>
    <t>Percentage of Management Fees to daily average net assets - Direct Plan</t>
  </si>
  <si>
    <t>Percentage of Management Fees to daily average net assets - Institutional Plan</t>
  </si>
  <si>
    <t>Percentage of Management Fees to daily average net assets - Retail Plan</t>
  </si>
  <si>
    <t>Percentage of Management Fees to daily average net assets - Unclaimed Plan</t>
  </si>
  <si>
    <t>Total Percentage of Management Fees to daily average net assets</t>
  </si>
  <si>
    <t>Nifty 500 TRI</t>
  </si>
  <si>
    <t>Refer Annexure III</t>
  </si>
  <si>
    <t>Nifty Medium Duration Debt Index</t>
  </si>
  <si>
    <t>Nifty AAA Short Duration Bond Index</t>
  </si>
  <si>
    <t>Nifty Banking &amp; PSU Debt Index</t>
  </si>
  <si>
    <t>Nifty MidCap 150 TRI</t>
  </si>
  <si>
    <t>Nifty Services Sector TRI</t>
  </si>
  <si>
    <t>Nifty Small Cap 250 TRI</t>
  </si>
  <si>
    <t>Nifty 50 Hybrid Composite debt 50:50 Index</t>
  </si>
  <si>
    <t>Compounded Annualised yield in case of schemes in existence for more than a year  - Regular Plan - Benchmark (Tier 2)$</t>
  </si>
  <si>
    <t>Compounded Annualised yield in case of schemes in existence for more than a year  - Direct Plan - Benchmark (Tier 2)$</t>
  </si>
  <si>
    <t>Compounded Annualised yield in case of schemes in existence for more than a year  - Institutional Plan - Benchmark (Tier 2)$</t>
  </si>
  <si>
    <t>Compounded Annualised yield in case of schemes in existence for more than a year  - Regular Plan - Benchmark (Tier 1) $</t>
  </si>
  <si>
    <t>Compounded Annualised yield in case of schemes in existence for more than a year  - Direct Plan - Benchmark (Tier 1) $</t>
  </si>
  <si>
    <t>Compounded Annualised yield in case of schemes in existence for more than a year  - Institutional Plan - Benchmark (Tier 1) $</t>
  </si>
  <si>
    <t>Compounded Annualised yield in case of schemes in existence for more than a year  - Retail Plan - Benchmark (Tier 1) $</t>
  </si>
  <si>
    <t>Compounded Annualised yield in case of schemes in existence for more than a year  - Retail Plan - Benchmark (Tier 2) $</t>
  </si>
  <si>
    <t>7.3 (h)</t>
  </si>
  <si>
    <t>7.3 (i)</t>
  </si>
  <si>
    <t>7.3 (j)</t>
  </si>
  <si>
    <t>7.3 (k)</t>
  </si>
  <si>
    <t>7.3 (l)</t>
  </si>
  <si>
    <t>Payments to associate/group companies(if applicable) - Brokerage &amp; Marketing Fee</t>
  </si>
  <si>
    <t>Sundaram Mutual Fund: For reporting under 25(11), any investments more than 5% of AUM by any company into any schemes of Sundaram Mutual Fund and corresponding investments in those companies by that scheme or any other schemes of Sundaram Mutual Fund has only been considered, including investments made by the merged schemes post acquisition of Principal Mutual Fund.</t>
  </si>
  <si>
    <t>Commission ^^^</t>
  </si>
  <si>
    <t>SUNFCF</t>
  </si>
  <si>
    <t>SUNDARAM FLEXI CAP FUND</t>
  </si>
  <si>
    <t>Bank Of Baroda</t>
  </si>
  <si>
    <t>Godrej Industries Limited</t>
  </si>
  <si>
    <t>(A Subsidiary of Godrej Industries Limited)</t>
  </si>
  <si>
    <t>Godrej Agrovet Limited</t>
  </si>
  <si>
    <t>L&amp;T Finance Holdings Limited</t>
  </si>
  <si>
    <t>Larsen &amp; Toubro Infotech  Ltd.</t>
  </si>
  <si>
    <t>Life Insurance Corporation of India Limited</t>
  </si>
  <si>
    <t>Wipro Limited</t>
  </si>
  <si>
    <t>Nifty Liquid Index-B-I</t>
  </si>
  <si>
    <t>NIFTY Ultra Short Duration Debt Index B-I</t>
  </si>
  <si>
    <t xml:space="preserve">NIFTY Low Duration Debt Index B-I </t>
  </si>
  <si>
    <t>NIFTY Money Market Index B-I</t>
  </si>
  <si>
    <t>NIFTY Short Duration Debt Index B-II</t>
  </si>
  <si>
    <t>NIFTY Medium Duration Debt Index C-III</t>
  </si>
  <si>
    <t>NIFTY Corporate Bond Index B-III</t>
  </si>
  <si>
    <t>NIFTY MID CAP 100 TRI</t>
  </si>
  <si>
    <t>NIFTY DIVIDEND Opportunities 50 TRI</t>
  </si>
  <si>
    <t>Sundaram Flexi Cap Fund</t>
  </si>
  <si>
    <t>21.50% Dewan Rubber Ltd</t>
  </si>
  <si>
    <t>Chemox Chemicals Industries</t>
  </si>
  <si>
    <t>NIFTY Corporate Bond_Index B-III</t>
  </si>
  <si>
    <t>NIFTY Low Duration Debt Index_B-I</t>
  </si>
  <si>
    <t>NIFTY Short Duration Debt Index_B-II</t>
  </si>
  <si>
    <t>NIFTY Liquid Index_B-I</t>
  </si>
  <si>
    <t>NIFTY Ultra Short Duration Debt Index_B-I</t>
  </si>
  <si>
    <t>NIFTY Medium Duration Debt Index_C-III</t>
  </si>
  <si>
    <t>Moderate High Risk</t>
  </si>
  <si>
    <t>Sundaram Focused Fund</t>
  </si>
  <si>
    <t>NIFTY Large Midcap 250 TRI</t>
  </si>
  <si>
    <t>NIFTY Dividend Opportunities 50 TRI</t>
  </si>
  <si>
    <t>$ All the returns are computed using the NAV of Growth plan under each option and assuming that all dividend payouts/bonus have been reinvested in units of the scheme at the then prevailing NAV wherever applicable. For Sundaram Overnight Fund Unclaimed plan - Less than three years option has been considered for return during the half year.</t>
  </si>
  <si>
    <t>Returns are calculated till date of maturity for schemes/plans matured during the half year.</t>
  </si>
  <si>
    <t>&amp;&amp; - The total expense of unclaimed plan includes the amount transferred to investor education fund as required by the SEBI circular no. SEBI/HO/IMD/DF2/CIR/P/2016/37 dated February 25, 2016 and the same is not considered for computing total expense ratio of the plan.</t>
  </si>
  <si>
    <t>@@ - Each unit has a face value of Rs.10/- and for Sundaram Overnight Fund, Sundaram Liquid Fund, Sundaram Low Duration Fund, Sundaram Ultra Short Duration Fund has a face value of Rs.1000/-.</t>
  </si>
  <si>
    <t>Regular Inception date</t>
  </si>
  <si>
    <t>Direct Inception date</t>
  </si>
  <si>
    <t>Benchmark Name</t>
  </si>
  <si>
    <t>The past performance of below schemes are provided on weighted average basis in line with SEBI circular on Performance disclosure post consolidation / merger of scheme dated April 12, 2018. Please find below the schemes where weighted average performance is provided considering the revised inception date.</t>
  </si>
  <si>
    <t>Unclaimed Plan - Redemption upto three years</t>
  </si>
  <si>
    <t>Unclaimed Plan - Redemption beyond three years</t>
  </si>
  <si>
    <t>Unclaimed Plan - IDCW upto three years</t>
  </si>
  <si>
    <t>Unclaimed Plan - IDCW beyond three years</t>
  </si>
  <si>
    <t>Compounded Annualised yield in case of schemes in existence for more than a year - Unclaimed Plan - Redemption upto three years $ ^</t>
  </si>
  <si>
    <t>Compounded Annualised yield in case of schemes in existence for more than a year - Unclaimed Plan - IDCW upto three years$ ^</t>
  </si>
  <si>
    <t>Compounded Annualised yield in case of schemes in existence for more than a year - Unclaimed Plan - Redemption upto three years - Benchmark (Tier 1) &amp; Benchmark (Tier 2)</t>
  </si>
  <si>
    <t>Compounded Annualised yield in case of schemes in existence for more than a year - Unclaimed Plan - IDCW upto three years - Benchmark (Tier 1) &amp; Benchmark (Tier 2)</t>
  </si>
  <si>
    <t>Profit/(Loss) on sale/redemption of investments(other than inter scheme transfers)</t>
  </si>
  <si>
    <t>Benchmark (Tier 1) Return during the half year (@)</t>
  </si>
  <si>
    <t>Benchmark (Tier 2) Return during the half year (@)</t>
  </si>
  <si>
    <t>NIFTY Financial Services Index</t>
  </si>
  <si>
    <t>Nifty Banking and PSU Debt Index</t>
  </si>
  <si>
    <t>SUNBCF - Sundaram Large Cap Fund</t>
  </si>
  <si>
    <t>SPAHF - Sundaram Aggressive Hybrid Fund</t>
  </si>
  <si>
    <t>SPBAF - Sundaram Balanced Advantage Fund</t>
  </si>
  <si>
    <t>SPESF - Sundaram Equity Savings Fund</t>
  </si>
  <si>
    <t>SPMUCF - Sundaram Multi Cap Fund</t>
  </si>
  <si>
    <t>SPLDF - Sundaram Low Duration Fund</t>
  </si>
  <si>
    <t>SPMON - Sundaram Liquid Fund</t>
  </si>
  <si>
    <t>SPSDF - Sundaram Short Duration Fund</t>
  </si>
  <si>
    <t>SPUSDF - Sundaram Ultra Short Duration Fund</t>
  </si>
  <si>
    <t>Interest not accrued upto 31/03/2023 from the default date (Rs. in Lacs)</t>
  </si>
  <si>
    <t>Sundaram Long Term Tax Advantage Fund Series III</t>
  </si>
  <si>
    <t>Sundaram Long Term Tax Advantage Fund Series IV</t>
  </si>
  <si>
    <t>List of companies who held more than 5 % of net assets of the scheme and aggregate value of investments made by the schemes in the said companies</t>
  </si>
  <si>
    <t xml:space="preserve"> ( One year prior to or after the date of investments )</t>
  </si>
  <si>
    <t>The scheme code which has made Investment in the Company</t>
  </si>
  <si>
    <t>The scheme name which has made Investment in the Company</t>
  </si>
  <si>
    <t>Godrej Properties Ltd</t>
  </si>
  <si>
    <t>( L&amp;T Finance Holdings Limited is Subsidiary of Larsen and Toubro Limited )</t>
  </si>
  <si>
    <t>L&amp;T Finance Limited</t>
  </si>
  <si>
    <t>( L&amp;T Finance Limited is Subsidiary of Larsen and Toubro Limited )</t>
  </si>
  <si>
    <t>( Larsen &amp; Toubro Infotech Limited is Subsidiary of Larsen and Toubro Limited )</t>
  </si>
  <si>
    <t>Larsen &amp; Toubro Infotech  Ltd. Merged with Mind tree LTD (LTIMindtree Ltd)</t>
  </si>
  <si>
    <t>L &amp; T Metro Rail (Hyderabad) Limited</t>
  </si>
  <si>
    <t>( L &amp; T Metro Rail (Hyderabad) Limited is Subsidiary of Larsen and Toubro Limited )</t>
  </si>
  <si>
    <t>Sundaram Large Cap Fund</t>
  </si>
  <si>
    <t>FED Bank Financial Services Ltd</t>
  </si>
  <si>
    <t>SBI Life Insurance Company Ltd</t>
  </si>
  <si>
    <t>Union Bank of India</t>
  </si>
  <si>
    <t>Tata Capital Financial Services Ltd</t>
  </si>
  <si>
    <t>Tata Capital Housing Finance Ltd</t>
  </si>
  <si>
    <t>Sundaram Nifty 100 Equal Weight Fund</t>
  </si>
  <si>
    <t>SUNDARAM LARGE CAP FUND</t>
  </si>
  <si>
    <t>SUNDARAM AGGRESSIVE HYBRID FUND</t>
  </si>
  <si>
    <t>SUNDARAM ARBITRAGE FUND</t>
  </si>
  <si>
    <t>SUNDARAM BALANCED ADVANTAGE FUND</t>
  </si>
  <si>
    <t>SUNDARAM DIVIDEND YIELD FUND</t>
  </si>
  <si>
    <t>SUNDARAM EQUITY SAVINGS FUND</t>
  </si>
  <si>
    <t>SUNDARAM FOCUSED FUND</t>
  </si>
  <si>
    <t>SUNDARAM MULTI CAP FUND</t>
  </si>
  <si>
    <t>SUNDARAM NIFTY 100 EQUAL WEIGHT FUND</t>
  </si>
  <si>
    <t>SUNDARAM LOW DURATION FUND</t>
  </si>
  <si>
    <t>SUNDARAM LIQUID FUND</t>
  </si>
  <si>
    <t>SUNDARAM SHORT DURATION FUND</t>
  </si>
  <si>
    <t>SUNDARAM ULTRA SHORT DURATION FUND</t>
  </si>
  <si>
    <t>Sundaram Multi Cap Fund</t>
  </si>
  <si>
    <t>@ - Absolute, ++ - Simple Annualised</t>
  </si>
  <si>
    <t>Sundaram NIFTY 100 Equal Weight Fund</t>
  </si>
  <si>
    <t>SUNDARAM CONSUMPTION FUND</t>
  </si>
  <si>
    <t>6.5 a</t>
  </si>
  <si>
    <t>Brokerage and Transactions Cost (Refer Note 1 a)</t>
  </si>
  <si>
    <t>Sundaram Long Term Tax Advantage Fund Series II</t>
  </si>
  <si>
    <t>Sundaram Long Term Tax Advantage Fund Series I</t>
  </si>
  <si>
    <t>Sundaram Consumption Fund</t>
  </si>
  <si>
    <t>Sundaram Long Term Micro Cap Tax Advantage Fund Series IV</t>
  </si>
  <si>
    <t>Sundaram Long Term Micro Cap Tax Advantage Fund Series III</t>
  </si>
  <si>
    <t>Sundaram Long Term Micro Cap Tax Advantage Fund Series VI</t>
  </si>
  <si>
    <t>Sundaram Long Term Micro Cap Tax Advantage Fund Series V</t>
  </si>
  <si>
    <t>Balkrishna Industries Ltd</t>
  </si>
  <si>
    <t>Creditaccess Grameen Limited</t>
  </si>
  <si>
    <t>Hindalco Industries Ltd</t>
  </si>
  <si>
    <t>Muthoot Finance Ltd</t>
  </si>
  <si>
    <t>State Bank of India</t>
  </si>
  <si>
    <t>SBI Global Factors Ltd</t>
  </si>
  <si>
    <t>( SBI Global Factors Ltd is Subsidiary of State Bank of India)</t>
  </si>
  <si>
    <t>SBI Cards and Payment Services Ltd</t>
  </si>
  <si>
    <t>( SBI Cards and Payment Services Ltd is Subsidiary of State Bank of India)</t>
  </si>
  <si>
    <t>The National Bank for Agriculture and Rural Development</t>
  </si>
  <si>
    <t>Ultratech Cement Limited</t>
  </si>
  <si>
    <t>### - Other Income includes Load income, CCIL margin money interest income and clawback of additional TER accounted pertaining to Sundaram Mutual Fund schemes for the previous year, if any</t>
  </si>
  <si>
    <t>^^^ - Commission includes addtional TER charged for B30 commission, if any.</t>
  </si>
  <si>
    <t>HALF-YEARLY FINANCIAL RESULTS FOR THE PERIOD ENDED 31st March 2024 (UNAUDITED)</t>
  </si>
  <si>
    <t>SUNMAF</t>
  </si>
  <si>
    <t>SUNDARAM MULTI ASSET ALLOCATION FUND</t>
  </si>
  <si>
    <t>Risk-o-Meter as on 31st March 2024 for Scheme &amp; Benchmark</t>
  </si>
  <si>
    <t>New Scheme</t>
  </si>
  <si>
    <t>Allotted on 25.01.2024</t>
  </si>
  <si>
    <t>CAPEXG - Sundaram Infrastructure Advantage Fund</t>
  </si>
  <si>
    <t>MIDCAP - Sundaram Mid Cap Fund</t>
  </si>
  <si>
    <t>MULTIP - Sundaram Large And Mid Cap Fund</t>
  </si>
  <si>
    <t>SLTADV3 - Sundaram Long Term Tax Advantage Fund Series III</t>
  </si>
  <si>
    <t>SLTADV4 - Sundaram Long Term Tax Advantage Fund Series IV</t>
  </si>
  <si>
    <t>SLTAX1 - Sundaram Long Term Tax Advantage Fund Series-I</t>
  </si>
  <si>
    <t>SLTAX2 - Sundaram Long Term Tax Advantage Fund Series-II</t>
  </si>
  <si>
    <t>SLTAX3 - Sundaram Long Term Micro Cap Tax Advantage Fund Series III</t>
  </si>
  <si>
    <t>SLTAX4 - Sundaram Long Term Micro Cap Tax Advantage Fund Series IV</t>
  </si>
  <si>
    <t>SLTAX5 - Sundaram Long Term Micro Cap Tax Advantage Fund Series V</t>
  </si>
  <si>
    <t>SLTAX6 - Sundaram Long Term Micro Cap Tax Advantage Fund Series VI</t>
  </si>
  <si>
    <t>SMILE - Sundaram Small Cap Fund</t>
  </si>
  <si>
    <t>SPDYF - Sundaram Dividend Yield Fund</t>
  </si>
  <si>
    <t>SPFOCUS - Sundaram Focused Fund</t>
  </si>
  <si>
    <t>SPSN100 - Sundaram Nifty 100 Equal Weight Fund</t>
  </si>
  <si>
    <t>SPTAX - Sundaram Tax Savings Fund (Elss)</t>
  </si>
  <si>
    <t>SRURAL - Sundaram Consumption Fund</t>
  </si>
  <si>
    <t>SSFUND - Sundaram Services Fund</t>
  </si>
  <si>
    <t>SUNFOP - Sundaram Financial Services Opportunities Fund</t>
  </si>
  <si>
    <t>Total IDCW per unit distributed during the period 01-Oct-2023 to 31-Mar-2024</t>
  </si>
  <si>
    <t>Scheme / Option</t>
  </si>
  <si>
    <t>Total IDCW per unit</t>
  </si>
  <si>
    <t>SUNDARAM ELSS TAX SAVER FUND  (FORMERLY KNOWN AS SUNDARAM TAX SAVINGS FUND (ELSS))</t>
  </si>
  <si>
    <t>SUNDARAM ELSS TAX SAVER FUND (FORMERLY KNOWN AS SUNDARAM TAX SAVINGS FUND (ELSS))</t>
  </si>
  <si>
    <t>Sundaram ELSS Tax Saver Fund</t>
  </si>
  <si>
    <t>% to AUM as on 31/03/2024</t>
  </si>
  <si>
    <t>Sundaram ELSS Tax Saver Fund (Formerly Known As Sundaram Tax Savings Fund (ELSS))</t>
  </si>
  <si>
    <t>SEBI vide its Circular No. SEBI/HO/IMD/DF3/CIR/P/2020/197 dated October 05, 2020, has revised guidelines on the Product Labelling (‘Risk-o-meter’) for Mutual Funds. Accordingly, Product Labelling (‘Risk-o-meter’) for all schemes of Sundaram Mutual Fund basis the portfolio of schemes as on March 31, 2024 is as follows:</t>
  </si>
  <si>
    <t>Sundaram Multi Asset Allocation Fund</t>
  </si>
  <si>
    <t>NIFTY 500 TRI (65%) + NIFTY Short Duration Debt Index (10%) + Domestic Prices of Gold (25%)</t>
  </si>
  <si>
    <t>N.A</t>
  </si>
  <si>
    <t>Nifty Mid Cap 100 TRI</t>
  </si>
  <si>
    <t>Nifty Dividend Opportunities 50 TRI</t>
  </si>
  <si>
    <t>Nifty Large Mid Cap 250 TRI</t>
  </si>
  <si>
    <t>Nifty Liquid Fund Index</t>
  </si>
  <si>
    <t>Nifty Ultra Short Duration Debt Index</t>
  </si>
  <si>
    <t>Nifty Low Duration Debt Index</t>
  </si>
  <si>
    <t>Nifty Money Market Index</t>
  </si>
  <si>
    <t>Nifty Short Duration Debt Index</t>
  </si>
  <si>
    <t>Notes Forming part of Financial Statements on 31st March 2024</t>
  </si>
  <si>
    <t>Holdings as on 31.03.2024 Market Value in Lakhs</t>
  </si>
  <si>
    <t>360 ONE WAM LIMITED</t>
  </si>
  <si>
    <t>360 ONE WAM LIMITED formerly known as IIFL Wealth Management Limited</t>
  </si>
  <si>
    <t>360 ONE PRIME LIMITED</t>
  </si>
  <si>
    <t>360 ONE PRIME LIMITED formerly known as IIFL Wealth Prime Limited</t>
  </si>
  <si>
    <t>(A Subsidiary of 360 ONE WAM LIMITED)</t>
  </si>
  <si>
    <t>ICICI Home Finance Company Limited</t>
  </si>
  <si>
    <t>Larsen and Toubro Limited</t>
  </si>
  <si>
    <t>Larsen &amp; Turbo Finance Holdings Limited</t>
  </si>
  <si>
    <t>( Larsen &amp; Turbo Finance Holdings Limited is Subsidiary of Larsen and Toubro Limited )</t>
  </si>
  <si>
    <t>( SBI Life Insurance Company Ltd is Subsidiary of State Bank of India)</t>
  </si>
  <si>
    <t>Tech Mahindra Limited</t>
  </si>
  <si>
    <t>(1 a.) Sundaram ELSS Tax Saver Fund (formerly known as Sundaram Tax Savings Fund (ELSS)) - As TRI data is not available since inception of the scheme, For performance calculation, TIER I (Nifty 500 Index) performance is calculated using composite CAGR of Nifty 500 Index PRI values from date 31-03-1996 to 26-11-1998 and TRI values since 26-11-1998.</t>
  </si>
  <si>
    <t>Following index values are not available related to since inception dates of respective scheme, considered for the calculation of scheme returns hence the benchmark return are not available.</t>
  </si>
  <si>
    <t>Sundaram Large And Mid Cap Fund</t>
  </si>
  <si>
    <t>Sundaram Banking &amp; Psu Debt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</si>
</sst>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_-* #,##0.00_-;\-* #,##0.00_-;_-* &quot;-&quot;??_-;_-@_-"/>
    <numFmt numFmtId="166" formatCode="0.0000"/>
    <numFmt numFmtId="167" formatCode="_-* #,##0.0000_-;\-* #,##0.0000_-;_-* &quot;-&quot;??_-;_-@_-"/>
    <numFmt numFmtId="169" formatCode="_(* #,##0.00_);_(* \(#,##0.00\);_(* &quot;-&quot;_);_(@_)"/>
    <numFmt numFmtId="170" formatCode="_(* #,##0.0000_);_(* \(#,##0.0000\);_(* &quot;-&quot;_);_(@_)"/>
    <numFmt numFmtId="171" formatCode="dd\-mmm\-yyyy"/>
    <numFmt numFmtId="173" formatCode="#,##0.000000"/>
    <numFmt numFmtId="175" formatCode="_(* #,##0.0000_);_(* \(#,##0.0000\);_(* &quot;-&quot;??_);_(@_)"/>
    <numFmt numFmtId="176" formatCode="d\-mmm\-yyyy"/>
    <numFmt numFmtId="177" formatCode="_-* #,##0.00000_-;\-* #,##0.00000_-;_-* &quot;-&quot;??_-;_-@_-"/>
    <numFmt numFmtId="178" formatCode="_(* #,##0.000000_);_(* \(#,##0.000000\);_(* &quot;-&quot;??_);_(@_)"/>
    <numFmt numFmtId="179" formatCode="_(* #,##0.0000000_);_(* \(#,##0.0000000\);_(* &quot;-&quot;??_);_(@_)"/>
    <numFmt numFmtId="180" formatCode="[$-14009]dd/mm/yyyy;@"/>
    <numFmt numFmtId="181" formatCode="_ * #,##0.000000_ ;_ * \-#,##0.000000_ ;_ * &quot;-&quot;??_ ;_ @_ "/>
    <numFmt numFmtId="183" formatCode="0.000000"/>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Bookman Old Style"/>
      <family val="1"/>
    </font>
    <font>
      <sz val="12"/>
      <name val="Bookman Old Style"/>
      <family val="1"/>
    </font>
    <font>
      <i/>
      <sz val="12"/>
      <name val="Bookman Old Style"/>
      <family val="1"/>
    </font>
    <font>
      <b/>
      <i/>
      <sz val="12"/>
      <name val="Bookman Old Style"/>
      <family val="1"/>
    </font>
    <font>
      <sz val="10"/>
      <name val="Mangal"/>
      <family val="2"/>
    </font>
    <font>
      <b/>
      <sz val="11"/>
      <name val="Bookman Old Style"/>
      <family val="1"/>
    </font>
    <font>
      <sz val="10"/>
      <name val="Bookman Old Style"/>
      <family val="1"/>
    </font>
    <font>
      <b/>
      <sz val="10"/>
      <name val="Bookman Old Style"/>
      <family val="1"/>
    </font>
    <font>
      <sz val="11"/>
      <color theme="1"/>
      <name val="Calibri"/>
      <family val="2"/>
      <scheme val="minor"/>
    </font>
    <font>
      <sz val="11"/>
      <color theme="1"/>
      <name val="Calibri"/>
      <family val="2"/>
    </font>
    <font>
      <b/>
      <sz val="10"/>
      <color theme="1"/>
      <name val="Bookman Old Style"/>
      <family val="1"/>
    </font>
    <font>
      <sz val="10"/>
      <color theme="1"/>
      <name val="Bookman Old Style"/>
      <family val="1"/>
    </font>
    <font>
      <sz val="10"/>
      <color indexed="8"/>
      <name val="Bookman Old Style"/>
      <family val="1"/>
    </font>
    <font>
      <sz val="11"/>
      <color indexed="8"/>
      <name val="Bookman Old Style"/>
      <family val="1"/>
    </font>
    <font>
      <b/>
      <sz val="11"/>
      <color theme="0"/>
      <name val="Bookman Old Style"/>
      <family val="1"/>
    </font>
    <font>
      <sz val="11"/>
      <color theme="0"/>
      <name val="Bookman Old Style"/>
      <family val="1"/>
    </font>
    <font>
      <sz val="11"/>
      <color theme="1"/>
      <name val="Bookman Old Style"/>
      <family val="1"/>
    </font>
    <font>
      <sz val="13"/>
      <name val="Bookman Old Style"/>
      <family val="1"/>
    </font>
    <font>
      <b/>
      <sz val="13"/>
      <name val="Bookman Old Style"/>
      <family val="1"/>
    </font>
    <font>
      <b/>
      <sz val="12"/>
      <color theme="1"/>
      <name val="Bookman Old Style"/>
      <family val="1"/>
    </font>
    <font>
      <sz val="12"/>
      <color theme="1"/>
      <name val="Bookman Old Style"/>
      <family val="1"/>
    </font>
    <font>
      <sz val="11"/>
      <color rgb="FFFF0000"/>
      <name val="Bookman Old Style"/>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7">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165" fontId="13" fillId="0" borderId="0" applyFont="0" applyFill="0" applyBorder="0" applyAlignment="0" applyProtection="0"/>
    <xf numFmtId="0" fontId="37" fillId="0" borderId="0"/>
    <xf numFmtId="0" fontId="21" fillId="0" borderId="0" applyNumberFormat="0" applyFill="0" applyBorder="0" applyAlignment="0" applyProtection="0"/>
    <xf numFmtId="0" fontId="22" fillId="4"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6" applyNumberFormat="0" applyFill="0" applyAlignment="0" applyProtection="0"/>
    <xf numFmtId="0" fontId="28" fillId="22" borderId="0" applyNumberFormat="0" applyBorder="0" applyAlignment="0" applyProtection="0"/>
    <xf numFmtId="0" fontId="16" fillId="0" borderId="0"/>
    <xf numFmtId="0" fontId="41" fillId="0" borderId="0"/>
    <xf numFmtId="0" fontId="41" fillId="0" borderId="0"/>
    <xf numFmtId="0" fontId="41" fillId="0" borderId="0"/>
    <xf numFmtId="0" fontId="14" fillId="0" borderId="0"/>
    <xf numFmtId="0" fontId="15" fillId="0" borderId="0"/>
    <xf numFmtId="0" fontId="15" fillId="23" borderId="7" applyNumberFormat="0" applyFont="0" applyAlignment="0" applyProtection="0"/>
    <xf numFmtId="0" fontId="29" fillId="20" borderId="8" applyNumberFormat="0" applyAlignment="0" applyProtection="0"/>
    <xf numFmtId="9" fontId="13" fillId="0" borderId="0" applyFont="0" applyFill="0" applyBorder="0" applyAlignment="0" applyProtection="0"/>
    <xf numFmtId="9" fontId="14" fillId="0" borderId="0" applyFont="0" applyFill="0" applyBorder="0" applyAlignment="0" applyProtection="0"/>
    <xf numFmtId="0" fontId="13" fillId="0" borderId="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42" fillId="0" borderId="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0" fontId="10" fillId="0" borderId="0"/>
    <xf numFmtId="164" fontId="13" fillId="0" borderId="0" applyFont="0" applyFill="0" applyBorder="0" applyAlignment="0" applyProtection="0"/>
    <xf numFmtId="164" fontId="13"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0" fontId="9" fillId="0" borderId="0"/>
    <xf numFmtId="0" fontId="8" fillId="0" borderId="0"/>
    <xf numFmtId="0" fontId="8" fillId="0" borderId="0"/>
    <xf numFmtId="0" fontId="8" fillId="0" borderId="0"/>
    <xf numFmtId="0" fontId="13" fillId="0" borderId="0"/>
    <xf numFmtId="9" fontId="13"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8" fillId="0" borderId="0"/>
    <xf numFmtId="0" fontId="7" fillId="0" borderId="0"/>
    <xf numFmtId="9" fontId="7" fillId="0" borderId="0" applyFont="0" applyFill="0" applyBorder="0" applyAlignment="0" applyProtection="0"/>
    <xf numFmtId="0" fontId="6" fillId="0" borderId="0"/>
    <xf numFmtId="0" fontId="5" fillId="0" borderId="0"/>
    <xf numFmtId="43" fontId="13" fillId="0" borderId="0" applyFont="0" applyFill="0" applyBorder="0" applyAlignment="0" applyProtection="0"/>
    <xf numFmtId="0" fontId="4" fillId="0" borderId="0"/>
    <xf numFmtId="0" fontId="3" fillId="0" borderId="0"/>
    <xf numFmtId="0" fontId="2" fillId="0" borderId="0"/>
    <xf numFmtId="0" fontId="1" fillId="0" borderId="0"/>
  </cellStyleXfs>
  <cellXfs count="229">
    <xf numFmtId="0" fontId="0" fillId="0" borderId="0" xfId="0"/>
    <xf numFmtId="0" fontId="33" fillId="24" borderId="10" xfId="0" applyFont="1" applyFill="1" applyBorder="1" applyAlignment="1">
      <alignment horizontal="center" vertical="center" wrapText="1"/>
    </xf>
    <xf numFmtId="0" fontId="34" fillId="24" borderId="10" xfId="0" applyFont="1" applyFill="1" applyBorder="1" applyAlignment="1">
      <alignment vertical="center"/>
    </xf>
    <xf numFmtId="0" fontId="39" fillId="24" borderId="0" xfId="0" applyFont="1" applyFill="1" applyAlignment="1">
      <alignment wrapText="1"/>
    </xf>
    <xf numFmtId="0" fontId="39" fillId="24" borderId="10" xfId="0" applyFont="1" applyFill="1" applyBorder="1"/>
    <xf numFmtId="0" fontId="39" fillId="24" borderId="0" xfId="0" applyFont="1" applyFill="1" applyAlignment="1">
      <alignment vertical="top" wrapText="1"/>
    </xf>
    <xf numFmtId="0" fontId="39" fillId="24" borderId="0" xfId="0" applyFont="1" applyFill="1"/>
    <xf numFmtId="0" fontId="45" fillId="24" borderId="0" xfId="39" applyFont="1" applyFill="1"/>
    <xf numFmtId="164" fontId="45" fillId="24" borderId="0" xfId="39" applyNumberFormat="1" applyFont="1" applyFill="1"/>
    <xf numFmtId="0" fontId="40" fillId="24" borderId="0" xfId="0" applyFont="1" applyFill="1" applyAlignment="1">
      <alignment wrapText="1"/>
    </xf>
    <xf numFmtId="0" fontId="39" fillId="24" borderId="10" xfId="0" applyFont="1" applyFill="1" applyBorder="1" applyAlignment="1">
      <alignment wrapText="1"/>
    </xf>
    <xf numFmtId="0" fontId="33" fillId="24" borderId="0" xfId="0" applyFont="1" applyFill="1" applyAlignment="1">
      <alignment vertical="center"/>
    </xf>
    <xf numFmtId="0" fontId="34" fillId="24" borderId="0" xfId="0" applyFont="1" applyFill="1" applyAlignment="1">
      <alignment vertical="center"/>
    </xf>
    <xf numFmtId="166" fontId="34" fillId="24" borderId="0" xfId="0" applyNumberFormat="1" applyFont="1" applyFill="1" applyAlignment="1">
      <alignment vertical="center"/>
    </xf>
    <xf numFmtId="14" fontId="33" fillId="24" borderId="0" xfId="0" applyNumberFormat="1" applyFont="1" applyFill="1" applyAlignment="1">
      <alignment vertical="center"/>
    </xf>
    <xf numFmtId="14" fontId="33" fillId="24" borderId="0" xfId="0" applyNumberFormat="1" applyFont="1" applyFill="1" applyAlignment="1">
      <alignment horizontal="center" vertical="center" wrapText="1"/>
    </xf>
    <xf numFmtId="14" fontId="34" fillId="24" borderId="0" xfId="0" applyNumberFormat="1" applyFont="1" applyFill="1" applyAlignment="1">
      <alignment horizontal="center" vertical="center"/>
    </xf>
    <xf numFmtId="0" fontId="34" fillId="24" borderId="0" xfId="0" applyFont="1" applyFill="1" applyAlignment="1">
      <alignment horizontal="center" vertical="center"/>
    </xf>
    <xf numFmtId="0" fontId="33" fillId="24" borderId="0" xfId="0" applyFont="1" applyFill="1" applyAlignment="1">
      <alignment horizontal="center" vertical="center" wrapText="1"/>
    </xf>
    <xf numFmtId="0" fontId="33" fillId="24" borderId="10" xfId="0" applyFont="1" applyFill="1" applyBorder="1" applyAlignment="1">
      <alignment vertical="center" wrapText="1"/>
    </xf>
    <xf numFmtId="169" fontId="34" fillId="24" borderId="10" xfId="28" applyNumberFormat="1" applyFont="1" applyFill="1" applyBorder="1" applyAlignment="1">
      <alignment horizontal="right" vertical="center"/>
    </xf>
    <xf numFmtId="4" fontId="34" fillId="24" borderId="10" xfId="0" applyNumberFormat="1" applyFont="1" applyFill="1" applyBorder="1" applyAlignment="1">
      <alignment vertical="center"/>
    </xf>
    <xf numFmtId="0" fontId="34" fillId="24" borderId="10" xfId="0" quotePrefix="1" applyFont="1" applyFill="1" applyBorder="1" applyAlignment="1">
      <alignment vertical="center" wrapText="1"/>
    </xf>
    <xf numFmtId="0" fontId="34" fillId="24" borderId="10" xfId="0" quotePrefix="1" applyFont="1" applyFill="1" applyBorder="1" applyAlignment="1">
      <alignment vertical="center"/>
    </xf>
    <xf numFmtId="169" fontId="33" fillId="24" borderId="10" xfId="28" applyNumberFormat="1" applyFont="1" applyFill="1" applyBorder="1" applyAlignment="1">
      <alignment horizontal="right" vertical="center"/>
    </xf>
    <xf numFmtId="0" fontId="34" fillId="24" borderId="10" xfId="0" applyFont="1" applyFill="1" applyBorder="1" applyAlignment="1">
      <alignment vertical="center" wrapText="1"/>
    </xf>
    <xf numFmtId="169" fontId="34" fillId="24" borderId="10" xfId="28" applyNumberFormat="1" applyFont="1" applyFill="1" applyBorder="1" applyAlignment="1">
      <alignment horizontal="center" vertical="center"/>
    </xf>
    <xf numFmtId="167" fontId="34" fillId="24" borderId="10" xfId="28" applyNumberFormat="1" applyFont="1" applyFill="1" applyBorder="1" applyAlignment="1">
      <alignment horizontal="right" vertical="center"/>
    </xf>
    <xf numFmtId="167" fontId="34" fillId="24" borderId="10" xfId="28" applyNumberFormat="1" applyFont="1" applyFill="1" applyBorder="1" applyAlignment="1">
      <alignment horizontal="center" vertical="center"/>
    </xf>
    <xf numFmtId="2" fontId="34" fillId="24" borderId="10" xfId="0" applyNumberFormat="1" applyFont="1" applyFill="1" applyBorder="1" applyAlignment="1">
      <alignment horizontal="right" vertical="center"/>
    </xf>
    <xf numFmtId="0" fontId="34" fillId="24" borderId="10" xfId="0" applyFont="1" applyFill="1" applyBorder="1" applyAlignment="1">
      <alignment horizontal="right" vertical="center"/>
    </xf>
    <xf numFmtId="0" fontId="34" fillId="24" borderId="10" xfId="0" applyFont="1" applyFill="1" applyBorder="1" applyAlignment="1">
      <alignment horizontal="center" vertical="center"/>
    </xf>
    <xf numFmtId="173" fontId="34" fillId="24" borderId="10" xfId="28" applyNumberFormat="1" applyFont="1" applyFill="1" applyBorder="1" applyAlignment="1">
      <alignment horizontal="right" vertical="center"/>
    </xf>
    <xf numFmtId="173" fontId="34" fillId="24" borderId="10" xfId="28" applyNumberFormat="1" applyFont="1" applyFill="1" applyBorder="1" applyAlignment="1">
      <alignment horizontal="center" vertical="center"/>
    </xf>
    <xf numFmtId="0" fontId="35" fillId="24" borderId="10" xfId="0" applyFont="1" applyFill="1" applyBorder="1" applyAlignment="1">
      <alignment vertical="center" wrapText="1"/>
    </xf>
    <xf numFmtId="170" fontId="34" fillId="24" borderId="10" xfId="28" applyNumberFormat="1" applyFont="1" applyFill="1" applyBorder="1" applyAlignment="1">
      <alignment vertical="center"/>
    </xf>
    <xf numFmtId="170" fontId="34" fillId="24" borderId="10" xfId="28" applyNumberFormat="1" applyFont="1" applyFill="1" applyBorder="1" applyAlignment="1">
      <alignment horizontal="center" vertical="center"/>
    </xf>
    <xf numFmtId="169" fontId="34" fillId="24" borderId="10" xfId="28" applyNumberFormat="1" applyFont="1" applyFill="1" applyBorder="1" applyAlignment="1">
      <alignment vertical="center"/>
    </xf>
    <xf numFmtId="0" fontId="33" fillId="24" borderId="10" xfId="0" applyFont="1" applyFill="1" applyBorder="1" applyAlignment="1">
      <alignment horizontal="left" vertical="center" wrapText="1"/>
    </xf>
    <xf numFmtId="175" fontId="34" fillId="24" borderId="10" xfId="0" applyNumberFormat="1" applyFont="1" applyFill="1" applyBorder="1" applyAlignment="1">
      <alignment vertical="center"/>
    </xf>
    <xf numFmtId="175" fontId="34" fillId="24" borderId="10" xfId="28" applyNumberFormat="1" applyFont="1" applyFill="1" applyBorder="1" applyAlignment="1">
      <alignment vertical="center"/>
    </xf>
    <xf numFmtId="10" fontId="34" fillId="24" borderId="10" xfId="47" applyNumberFormat="1" applyFont="1" applyFill="1" applyBorder="1" applyAlignment="1">
      <alignment vertical="center"/>
    </xf>
    <xf numFmtId="10" fontId="34" fillId="24" borderId="10" xfId="47" applyNumberFormat="1" applyFont="1" applyFill="1" applyBorder="1" applyAlignment="1">
      <alignment horizontal="right" vertical="center"/>
    </xf>
    <xf numFmtId="10" fontId="34" fillId="24" borderId="10" xfId="71" applyNumberFormat="1" applyFont="1" applyFill="1" applyBorder="1" applyAlignment="1">
      <alignment horizontal="right" vertical="center"/>
    </xf>
    <xf numFmtId="10" fontId="34" fillId="24" borderId="10" xfId="47" applyNumberFormat="1" applyFont="1" applyFill="1" applyBorder="1" applyAlignment="1">
      <alignment horizontal="center" vertical="center"/>
    </xf>
    <xf numFmtId="10" fontId="34" fillId="24" borderId="10" xfId="0" applyNumberFormat="1" applyFont="1" applyFill="1" applyBorder="1" applyAlignment="1">
      <alignment vertical="center"/>
    </xf>
    <xf numFmtId="10" fontId="34" fillId="24" borderId="10" xfId="71" applyNumberFormat="1" applyFont="1" applyFill="1" applyBorder="1" applyAlignment="1">
      <alignment horizontal="center" vertical="center"/>
    </xf>
    <xf numFmtId="0" fontId="34" fillId="24" borderId="10" xfId="0" quotePrefix="1" applyFont="1" applyFill="1" applyBorder="1" applyAlignment="1">
      <alignment horizontal="left" vertical="center" wrapText="1"/>
    </xf>
    <xf numFmtId="0" fontId="34" fillId="24" borderId="10" xfId="0" applyFont="1" applyFill="1" applyBorder="1" applyAlignment="1">
      <alignment horizontal="left" vertical="center" wrapText="1"/>
    </xf>
    <xf numFmtId="171" fontId="33" fillId="24" borderId="0" xfId="0" applyNumberFormat="1" applyFont="1" applyFill="1" applyAlignment="1">
      <alignment horizontal="center" vertical="center" wrapText="1"/>
    </xf>
    <xf numFmtId="171" fontId="34" fillId="24" borderId="10" xfId="0" applyNumberFormat="1" applyFont="1" applyFill="1" applyBorder="1" applyAlignment="1">
      <alignment horizontal="left" vertical="center" wrapText="1"/>
    </xf>
    <xf numFmtId="171" fontId="34" fillId="24" borderId="10" xfId="0" applyNumberFormat="1" applyFont="1" applyFill="1" applyBorder="1" applyAlignment="1">
      <alignment vertical="center"/>
    </xf>
    <xf numFmtId="171" fontId="34" fillId="24" borderId="10" xfId="28" applyNumberFormat="1" applyFont="1" applyFill="1" applyBorder="1" applyAlignment="1">
      <alignment horizontal="center" vertical="center"/>
    </xf>
    <xf numFmtId="171" fontId="34" fillId="24" borderId="0" xfId="0" applyNumberFormat="1" applyFont="1" applyFill="1" applyAlignment="1">
      <alignment vertical="center"/>
    </xf>
    <xf numFmtId="171" fontId="34" fillId="24" borderId="10" xfId="47" applyNumberFormat="1" applyFont="1" applyFill="1" applyBorder="1" applyAlignment="1">
      <alignment horizontal="center" vertical="center"/>
    </xf>
    <xf numFmtId="171" fontId="34" fillId="24" borderId="10" xfId="71" applyNumberFormat="1" applyFont="1" applyFill="1" applyBorder="1" applyAlignment="1">
      <alignment horizontal="center" vertical="center"/>
    </xf>
    <xf numFmtId="10" fontId="34" fillId="24" borderId="10" xfId="28" applyNumberFormat="1" applyFont="1" applyFill="1" applyBorder="1" applyAlignment="1">
      <alignment horizontal="center" vertical="center" wrapText="1"/>
    </xf>
    <xf numFmtId="10" fontId="34" fillId="24" borderId="10" xfId="28" applyNumberFormat="1" applyFont="1" applyFill="1" applyBorder="1" applyAlignment="1">
      <alignment horizontal="center" vertical="center"/>
    </xf>
    <xf numFmtId="171" fontId="33" fillId="24" borderId="0" xfId="0" applyNumberFormat="1" applyFont="1" applyFill="1" applyAlignment="1">
      <alignment horizontal="center" vertical="center"/>
    </xf>
    <xf numFmtId="0" fontId="34" fillId="24" borderId="10" xfId="0" applyFont="1" applyFill="1" applyBorder="1" applyAlignment="1">
      <alignment horizontal="center" vertical="center" wrapText="1"/>
    </xf>
    <xf numFmtId="165" fontId="34" fillId="24" borderId="10" xfId="28" applyFont="1" applyFill="1" applyBorder="1" applyAlignment="1">
      <alignment horizontal="center" vertical="center"/>
    </xf>
    <xf numFmtId="177" fontId="34" fillId="24" borderId="10" xfId="28" applyNumberFormat="1" applyFont="1" applyFill="1" applyBorder="1" applyAlignment="1">
      <alignment horizontal="center" vertical="center"/>
    </xf>
    <xf numFmtId="0" fontId="34" fillId="24" borderId="0" xfId="0" quotePrefix="1" applyFont="1" applyFill="1" applyAlignment="1">
      <alignment vertical="center"/>
    </xf>
    <xf numFmtId="0" fontId="36" fillId="24" borderId="0" xfId="0" applyFont="1" applyFill="1" applyAlignment="1">
      <alignment vertical="center"/>
    </xf>
    <xf numFmtId="164" fontId="34" fillId="24" borderId="0" xfId="0" applyNumberFormat="1" applyFont="1" applyFill="1" applyAlignment="1">
      <alignment vertical="center"/>
    </xf>
    <xf numFmtId="164" fontId="34" fillId="24" borderId="0" xfId="0" applyNumberFormat="1" applyFont="1" applyFill="1" applyAlignment="1">
      <alignment horizontal="center" vertical="center"/>
    </xf>
    <xf numFmtId="0" fontId="40" fillId="24" borderId="10" xfId="0" applyFont="1" applyFill="1" applyBorder="1"/>
    <xf numFmtId="0" fontId="40" fillId="24" borderId="0" xfId="0" applyFont="1" applyFill="1" applyAlignment="1">
      <alignment horizontal="center" vertical="top" wrapText="1"/>
    </xf>
    <xf numFmtId="0" fontId="43" fillId="24" borderId="10" xfId="39" applyFont="1" applyFill="1" applyBorder="1" applyAlignment="1">
      <alignment horizontal="center" wrapText="1"/>
    </xf>
    <xf numFmtId="0" fontId="46" fillId="24" borderId="0" xfId="39" applyFont="1" applyFill="1" applyAlignment="1">
      <alignment wrapText="1"/>
    </xf>
    <xf numFmtId="0" fontId="44" fillId="24" borderId="0" xfId="0" applyFont="1" applyFill="1"/>
    <xf numFmtId="0" fontId="43" fillId="24" borderId="10" xfId="81" applyFont="1" applyFill="1" applyBorder="1" applyAlignment="1">
      <alignment horizontal="center"/>
    </xf>
    <xf numFmtId="0" fontId="43" fillId="24" borderId="0" xfId="81" applyFont="1" applyFill="1" applyAlignment="1">
      <alignment horizontal="center"/>
    </xf>
    <xf numFmtId="0" fontId="44" fillId="24" borderId="10" xfId="81" applyFont="1" applyFill="1" applyBorder="1"/>
    <xf numFmtId="0" fontId="44" fillId="24" borderId="10" xfId="81" applyFont="1" applyFill="1" applyBorder="1" applyAlignment="1">
      <alignment wrapText="1"/>
    </xf>
    <xf numFmtId="0" fontId="44" fillId="24" borderId="0" xfId="81" applyFont="1" applyFill="1" applyAlignment="1">
      <alignment horizontal="center"/>
    </xf>
    <xf numFmtId="0" fontId="44" fillId="24" borderId="0" xfId="81" applyFont="1" applyFill="1"/>
    <xf numFmtId="0" fontId="43" fillId="24" borderId="10" xfId="81" applyFont="1" applyFill="1" applyBorder="1" applyAlignment="1">
      <alignment horizontal="center" vertical="center" wrapText="1"/>
    </xf>
    <xf numFmtId="0" fontId="47" fillId="24" borderId="0" xfId="39" applyFont="1" applyFill="1" applyAlignment="1">
      <alignment horizontal="center" vertical="center"/>
    </xf>
    <xf numFmtId="0" fontId="44" fillId="24" borderId="10" xfId="81" applyFont="1" applyFill="1" applyBorder="1" applyAlignment="1">
      <alignment horizontal="left" vertical="center"/>
    </xf>
    <xf numFmtId="0" fontId="44" fillId="24" borderId="10" xfId="81" applyFont="1" applyFill="1" applyBorder="1" applyAlignment="1">
      <alignment vertical="center" wrapText="1"/>
    </xf>
    <xf numFmtId="2" fontId="44" fillId="24" borderId="10" xfId="81" applyNumberFormat="1" applyFont="1" applyFill="1" applyBorder="1" applyAlignment="1">
      <alignment horizontal="right" vertical="center" wrapText="1"/>
    </xf>
    <xf numFmtId="164" fontId="44" fillId="24" borderId="10" xfId="61" applyFont="1" applyFill="1" applyBorder="1" applyAlignment="1">
      <alignment horizontal="right" vertical="center" wrapText="1"/>
    </xf>
    <xf numFmtId="4" fontId="44" fillId="24" borderId="10" xfId="81" applyNumberFormat="1" applyFont="1" applyFill="1" applyBorder="1" applyAlignment="1">
      <alignment horizontal="right" vertical="center"/>
    </xf>
    <xf numFmtId="10" fontId="44" fillId="24" borderId="10" xfId="65" applyNumberFormat="1" applyFont="1" applyFill="1" applyBorder="1" applyAlignment="1">
      <alignment vertical="center" wrapText="1"/>
    </xf>
    <xf numFmtId="4" fontId="48" fillId="24" borderId="0" xfId="39" applyNumberFormat="1" applyFont="1" applyFill="1"/>
    <xf numFmtId="4" fontId="44" fillId="24" borderId="10" xfId="81" applyNumberFormat="1" applyFont="1" applyFill="1" applyBorder="1"/>
    <xf numFmtId="2" fontId="44" fillId="24" borderId="10" xfId="81" applyNumberFormat="1" applyFont="1" applyFill="1" applyBorder="1"/>
    <xf numFmtId="10" fontId="44" fillId="24" borderId="10" xfId="65" applyNumberFormat="1" applyFont="1" applyFill="1" applyBorder="1"/>
    <xf numFmtId="10" fontId="44" fillId="24" borderId="0" xfId="65" applyNumberFormat="1" applyFont="1" applyFill="1" applyBorder="1"/>
    <xf numFmtId="0" fontId="44" fillId="24" borderId="0" xfId="81" applyFont="1" applyFill="1" applyAlignment="1">
      <alignment horizontal="left"/>
    </xf>
    <xf numFmtId="0" fontId="43" fillId="24" borderId="10" xfId="0" applyFont="1" applyFill="1" applyBorder="1" applyAlignment="1">
      <alignment horizontal="center" vertical="center" wrapText="1"/>
    </xf>
    <xf numFmtId="2" fontId="39" fillId="24" borderId="0" xfId="0" applyNumberFormat="1" applyFont="1" applyFill="1" applyAlignment="1">
      <alignment horizontal="center"/>
    </xf>
    <xf numFmtId="4" fontId="39" fillId="24" borderId="0" xfId="0" applyNumberFormat="1" applyFont="1" applyFill="1" applyAlignment="1">
      <alignment horizontal="center"/>
    </xf>
    <xf numFmtId="0" fontId="39" fillId="24" borderId="0" xfId="43" applyFont="1" applyFill="1" applyAlignment="1">
      <alignment wrapText="1"/>
    </xf>
    <xf numFmtId="0" fontId="39" fillId="24" borderId="10" xfId="39" applyFont="1" applyFill="1" applyBorder="1"/>
    <xf numFmtId="0" fontId="43" fillId="24" borderId="10" xfId="67" applyFont="1" applyFill="1" applyBorder="1" applyAlignment="1">
      <alignment horizontal="center"/>
    </xf>
    <xf numFmtId="0" fontId="44" fillId="24" borderId="10" xfId="67" applyFont="1" applyFill="1" applyBorder="1"/>
    <xf numFmtId="0" fontId="44" fillId="24" borderId="10" xfId="67" applyFont="1" applyFill="1" applyBorder="1" applyAlignment="1">
      <alignment wrapText="1"/>
    </xf>
    <xf numFmtId="0" fontId="43" fillId="24" borderId="10" xfId="67" applyFont="1" applyFill="1" applyBorder="1" applyAlignment="1">
      <alignment horizontal="center" vertical="center" wrapText="1"/>
    </xf>
    <xf numFmtId="10" fontId="44" fillId="24" borderId="0" xfId="47" applyNumberFormat="1" applyFont="1" applyFill="1" applyBorder="1" applyAlignment="1">
      <alignment horizontal="center"/>
    </xf>
    <xf numFmtId="165" fontId="44" fillId="24" borderId="10" xfId="28" applyFont="1" applyFill="1" applyBorder="1" applyAlignment="1">
      <alignment horizontal="center"/>
    </xf>
    <xf numFmtId="0" fontId="47" fillId="24" borderId="0" xfId="40" applyFont="1" applyFill="1" applyAlignment="1">
      <alignment horizontal="center" vertical="center"/>
    </xf>
    <xf numFmtId="0" fontId="49" fillId="24" borderId="0" xfId="40" applyFont="1" applyFill="1"/>
    <xf numFmtId="4" fontId="48" fillId="24" borderId="0" xfId="40" applyNumberFormat="1" applyFont="1" applyFill="1"/>
    <xf numFmtId="0" fontId="47" fillId="24" borderId="0" xfId="67" applyFont="1" applyFill="1" applyAlignment="1">
      <alignment horizontal="center" vertical="center"/>
    </xf>
    <xf numFmtId="0" fontId="44" fillId="24" borderId="10" xfId="67" applyFont="1" applyFill="1" applyBorder="1" applyAlignment="1">
      <alignment vertical="center"/>
    </xf>
    <xf numFmtId="0" fontId="44" fillId="24" borderId="10" xfId="67" applyFont="1" applyFill="1" applyBorder="1" applyAlignment="1">
      <alignment vertical="center" wrapText="1"/>
    </xf>
    <xf numFmtId="4" fontId="44" fillId="24" borderId="10" xfId="67" applyNumberFormat="1" applyFont="1" applyFill="1" applyBorder="1" applyAlignment="1">
      <alignment horizontal="right" vertical="center"/>
    </xf>
    <xf numFmtId="164" fontId="44" fillId="24" borderId="10" xfId="61" applyFont="1" applyFill="1" applyBorder="1" applyAlignment="1">
      <alignment horizontal="right" vertical="center"/>
    </xf>
    <xf numFmtId="10" fontId="44" fillId="24" borderId="10" xfId="65" applyNumberFormat="1" applyFont="1" applyFill="1" applyBorder="1" applyAlignment="1">
      <alignment vertical="center"/>
    </xf>
    <xf numFmtId="0" fontId="50" fillId="24" borderId="0" xfId="0" applyFont="1" applyFill="1" applyAlignment="1">
      <alignment vertical="top" wrapText="1"/>
    </xf>
    <xf numFmtId="0" fontId="40" fillId="24" borderId="0" xfId="0" applyFont="1" applyFill="1" applyAlignment="1">
      <alignment vertical="top" wrapText="1"/>
    </xf>
    <xf numFmtId="14" fontId="34" fillId="24" borderId="0" xfId="0" applyNumberFormat="1" applyFont="1" applyFill="1" applyAlignment="1">
      <alignment horizontal="center" vertical="center" wrapText="1"/>
    </xf>
    <xf numFmtId="0" fontId="34" fillId="24" borderId="0" xfId="0" applyFont="1" applyFill="1" applyAlignment="1">
      <alignment horizontal="center" vertical="center" wrapText="1"/>
    </xf>
    <xf numFmtId="178" fontId="34" fillId="24" borderId="10" xfId="0" applyNumberFormat="1" applyFont="1" applyFill="1" applyBorder="1" applyAlignment="1">
      <alignment vertical="center"/>
    </xf>
    <xf numFmtId="10" fontId="34" fillId="24" borderId="10" xfId="47" applyNumberFormat="1" applyFont="1" applyFill="1" applyBorder="1" applyAlignment="1">
      <alignment horizontal="center" vertical="center" wrapText="1"/>
    </xf>
    <xf numFmtId="0" fontId="33" fillId="24" borderId="0" xfId="0" applyFont="1" applyFill="1" applyAlignment="1">
      <alignment horizontal="center" vertical="center"/>
    </xf>
    <xf numFmtId="1" fontId="34" fillId="24" borderId="0" xfId="0" applyNumberFormat="1" applyFont="1" applyFill="1" applyAlignment="1">
      <alignment vertical="center"/>
    </xf>
    <xf numFmtId="1" fontId="34" fillId="24" borderId="0" xfId="0" applyNumberFormat="1" applyFont="1" applyFill="1" applyAlignment="1">
      <alignment horizontal="center" vertical="center"/>
    </xf>
    <xf numFmtId="179" fontId="34" fillId="24" borderId="10" xfId="0" applyNumberFormat="1" applyFont="1" applyFill="1" applyBorder="1" applyAlignment="1">
      <alignment vertical="center"/>
    </xf>
    <xf numFmtId="180" fontId="53" fillId="24" borderId="0" xfId="0" applyNumberFormat="1" applyFont="1" applyFill="1"/>
    <xf numFmtId="4" fontId="54" fillId="24" borderId="0" xfId="67" applyNumberFormat="1" applyFont="1" applyFill="1"/>
    <xf numFmtId="165" fontId="44" fillId="24" borderId="10" xfId="28" applyFont="1" applyFill="1" applyBorder="1" applyAlignment="1">
      <alignment horizontal="right"/>
    </xf>
    <xf numFmtId="10" fontId="44" fillId="24" borderId="10" xfId="47" applyNumberFormat="1" applyFont="1" applyFill="1" applyBorder="1" applyAlignment="1">
      <alignment horizontal="right"/>
    </xf>
    <xf numFmtId="43" fontId="44" fillId="24" borderId="10" xfId="82" applyFont="1" applyFill="1" applyBorder="1" applyAlignment="1">
      <alignment horizontal="right"/>
    </xf>
    <xf numFmtId="0" fontId="40" fillId="24" borderId="0" xfId="0" applyFont="1" applyFill="1" applyAlignment="1">
      <alignment vertical="center"/>
    </xf>
    <xf numFmtId="180" fontId="52" fillId="24" borderId="0" xfId="0" applyNumberFormat="1" applyFont="1" applyFill="1"/>
    <xf numFmtId="0" fontId="33" fillId="24" borderId="0" xfId="0" applyFont="1" applyFill="1" applyAlignment="1">
      <alignment horizontal="left" vertical="center"/>
    </xf>
    <xf numFmtId="0" fontId="40" fillId="24" borderId="0" xfId="29" applyFont="1" applyFill="1" applyAlignment="1">
      <alignment horizontal="left" vertical="center"/>
    </xf>
    <xf numFmtId="0" fontId="40" fillId="24" borderId="0" xfId="29" applyFont="1" applyFill="1" applyAlignment="1">
      <alignment vertical="center"/>
    </xf>
    <xf numFmtId="176" fontId="40" fillId="24" borderId="0" xfId="29" applyNumberFormat="1" applyFont="1" applyFill="1" applyAlignment="1">
      <alignment horizontal="center" vertical="center"/>
    </xf>
    <xf numFmtId="2" fontId="40" fillId="24" borderId="0" xfId="29" applyNumberFormat="1" applyFont="1" applyFill="1" applyAlignment="1">
      <alignment horizontal="center" vertical="center"/>
    </xf>
    <xf numFmtId="165" fontId="40" fillId="24" borderId="0" xfId="28" applyFont="1" applyFill="1" applyAlignment="1">
      <alignment horizontal="left" vertical="center"/>
    </xf>
    <xf numFmtId="175" fontId="34" fillId="24" borderId="10" xfId="47" applyNumberFormat="1" applyFont="1" applyFill="1" applyBorder="1" applyAlignment="1">
      <alignment vertical="center"/>
    </xf>
    <xf numFmtId="0" fontId="44" fillId="24" borderId="0" xfId="86" applyFont="1" applyFill="1"/>
    <xf numFmtId="0" fontId="44" fillId="24" borderId="0" xfId="86" applyFont="1" applyFill="1" applyAlignment="1">
      <alignment vertical="top" wrapText="1"/>
    </xf>
    <xf numFmtId="0" fontId="44" fillId="24" borderId="0" xfId="86" applyFont="1" applyFill="1" applyAlignment="1">
      <alignment horizontal="center" vertical="center"/>
    </xf>
    <xf numFmtId="0" fontId="39" fillId="24" borderId="0" xfId="0" applyFont="1" applyFill="1" applyAlignment="1">
      <alignment horizontal="left" indent="1"/>
    </xf>
    <xf numFmtId="183" fontId="39" fillId="24" borderId="0" xfId="0" applyNumberFormat="1" applyFont="1" applyFill="1"/>
    <xf numFmtId="0" fontId="39" fillId="24" borderId="0" xfId="0" applyFont="1" applyFill="1" applyAlignment="1">
      <alignment vertical="top" readingOrder="1"/>
    </xf>
    <xf numFmtId="0" fontId="40" fillId="24" borderId="0" xfId="0" applyFont="1" applyFill="1" applyAlignment="1">
      <alignment vertical="center" wrapText="1" readingOrder="1"/>
    </xf>
    <xf numFmtId="0" fontId="39" fillId="24" borderId="0" xfId="0" applyFont="1" applyFill="1" applyAlignment="1">
      <alignment horizontal="left" vertical="center" wrapText="1" readingOrder="1"/>
    </xf>
    <xf numFmtId="0" fontId="40" fillId="24" borderId="0" xfId="0" applyFont="1" applyFill="1" applyAlignment="1">
      <alignment horizontal="center" vertical="top" readingOrder="1"/>
    </xf>
    <xf numFmtId="0" fontId="40" fillId="24" borderId="0" xfId="0" applyFont="1" applyFill="1" applyAlignment="1">
      <alignment vertical="top" readingOrder="1"/>
    </xf>
    <xf numFmtId="181" fontId="39" fillId="24" borderId="0" xfId="0" applyNumberFormat="1" applyFont="1" applyFill="1" applyAlignment="1">
      <alignment wrapText="1"/>
    </xf>
    <xf numFmtId="183" fontId="39" fillId="24" borderId="10" xfId="0" applyNumberFormat="1" applyFont="1" applyFill="1" applyBorder="1"/>
    <xf numFmtId="0" fontId="40" fillId="24" borderId="10" xfId="0" applyFont="1" applyFill="1" applyBorder="1" applyAlignment="1">
      <alignment horizontal="left" indent="1"/>
    </xf>
    <xf numFmtId="183" fontId="40" fillId="24" borderId="10" xfId="0" applyNumberFormat="1" applyFont="1" applyFill="1" applyBorder="1"/>
    <xf numFmtId="0" fontId="39" fillId="24" borderId="10" xfId="0" applyFont="1" applyFill="1" applyBorder="1" applyAlignment="1">
      <alignment horizontal="left" indent="2"/>
    </xf>
    <xf numFmtId="0" fontId="40" fillId="24" borderId="10" xfId="0" applyFont="1" applyFill="1" applyBorder="1" applyAlignment="1">
      <alignment wrapText="1"/>
    </xf>
    <xf numFmtId="0" fontId="40" fillId="24" borderId="10" xfId="86" applyFont="1" applyFill="1" applyBorder="1" applyAlignment="1">
      <alignment horizontal="center" vertical="center" wrapText="1"/>
    </xf>
    <xf numFmtId="0" fontId="39" fillId="24" borderId="10" xfId="86" applyFont="1" applyFill="1" applyBorder="1" applyAlignment="1">
      <alignment horizontal="center" vertical="center"/>
    </xf>
    <xf numFmtId="0" fontId="39" fillId="24" borderId="10" xfId="86" applyFont="1" applyFill="1" applyBorder="1" applyAlignment="1">
      <alignment horizontal="center" vertical="center" wrapText="1"/>
    </xf>
    <xf numFmtId="2" fontId="39" fillId="24" borderId="10" xfId="86" applyNumberFormat="1" applyFont="1" applyFill="1" applyBorder="1" applyAlignment="1">
      <alignment horizontal="center" vertical="center" wrapText="1"/>
    </xf>
    <xf numFmtId="0" fontId="39" fillId="24" borderId="0" xfId="86" applyFont="1" applyFill="1"/>
    <xf numFmtId="0" fontId="40" fillId="24" borderId="18" xfId="29" applyFont="1" applyFill="1" applyBorder="1" applyAlignment="1">
      <alignment horizontal="center" vertical="center" wrapText="1"/>
    </xf>
    <xf numFmtId="176" fontId="40" fillId="24" borderId="18" xfId="29" applyNumberFormat="1" applyFont="1" applyFill="1" applyBorder="1" applyAlignment="1">
      <alignment horizontal="center" vertical="center" wrapText="1"/>
    </xf>
    <xf numFmtId="2" fontId="40" fillId="24" borderId="18" xfId="29" applyNumberFormat="1" applyFont="1" applyFill="1" applyBorder="1" applyAlignment="1">
      <alignment horizontal="center" vertical="center" wrapText="1"/>
    </xf>
    <xf numFmtId="165" fontId="40" fillId="24" borderId="18" xfId="28" applyFont="1" applyFill="1" applyBorder="1" applyAlignment="1">
      <alignment horizontal="center" vertical="center"/>
    </xf>
    <xf numFmtId="165" fontId="40" fillId="24" borderId="18" xfId="28" applyFont="1" applyFill="1" applyBorder="1" applyAlignment="1">
      <alignment horizontal="center" vertical="center" wrapText="1"/>
    </xf>
    <xf numFmtId="0" fontId="39" fillId="24" borderId="18" xfId="29" applyFont="1" applyFill="1" applyBorder="1" applyAlignment="1">
      <alignment horizontal="left" vertical="center" wrapText="1"/>
    </xf>
    <xf numFmtId="14" fontId="44" fillId="24" borderId="18" xfId="0" applyNumberFormat="1" applyFont="1" applyFill="1" applyBorder="1" applyAlignment="1">
      <alignment horizontal="center" vertical="center"/>
    </xf>
    <xf numFmtId="10" fontId="44" fillId="24" borderId="18" xfId="47" applyNumberFormat="1" applyFont="1" applyFill="1" applyBorder="1" applyAlignment="1" applyProtection="1">
      <alignment horizontal="center" vertical="center"/>
      <protection locked="0"/>
    </xf>
    <xf numFmtId="0" fontId="39" fillId="24" borderId="19" xfId="29" applyFont="1" applyFill="1" applyBorder="1" applyAlignment="1">
      <alignment horizontal="left" vertical="center" wrapText="1"/>
    </xf>
    <xf numFmtId="165" fontId="39" fillId="24" borderId="18" xfId="28" applyFont="1" applyFill="1" applyBorder="1" applyAlignment="1">
      <alignment horizontal="center" vertical="center"/>
    </xf>
    <xf numFmtId="165" fontId="39" fillId="24" borderId="18" xfId="28" applyFont="1" applyFill="1" applyBorder="1" applyAlignment="1">
      <alignment horizontal="center" vertical="center" wrapText="1"/>
    </xf>
    <xf numFmtId="0" fontId="40" fillId="24" borderId="19" xfId="29" applyFont="1" applyFill="1" applyBorder="1" applyAlignment="1">
      <alignment horizontal="center" vertical="center" wrapText="1"/>
    </xf>
    <xf numFmtId="0" fontId="40" fillId="24" borderId="20" xfId="29" applyFont="1" applyFill="1" applyBorder="1" applyAlignment="1">
      <alignment horizontal="center" vertical="center" wrapText="1"/>
    </xf>
    <xf numFmtId="14" fontId="44" fillId="24" borderId="20" xfId="0" applyNumberFormat="1" applyFont="1" applyFill="1" applyBorder="1" applyAlignment="1">
      <alignment horizontal="center" vertical="center"/>
    </xf>
    <xf numFmtId="10" fontId="44" fillId="24" borderId="20" xfId="47" applyNumberFormat="1" applyFont="1" applyFill="1" applyBorder="1" applyAlignment="1" applyProtection="1">
      <alignment horizontal="center" vertical="center"/>
      <protection locked="0"/>
    </xf>
    <xf numFmtId="165" fontId="39" fillId="24" borderId="18" xfId="28" applyFont="1" applyFill="1" applyBorder="1" applyAlignment="1">
      <alignment horizontal="right" vertical="center" wrapText="1"/>
    </xf>
    <xf numFmtId="165" fontId="39" fillId="24" borderId="18" xfId="28" applyFont="1" applyFill="1" applyBorder="1" applyAlignment="1">
      <alignment horizontal="left" vertical="center" wrapText="1"/>
    </xf>
    <xf numFmtId="0" fontId="39" fillId="24" borderId="0" xfId="0" applyFont="1" applyFill="1" applyAlignment="1">
      <alignment vertical="center"/>
    </xf>
    <xf numFmtId="0" fontId="40" fillId="24" borderId="0" xfId="0" applyFont="1" applyFill="1" applyAlignment="1">
      <alignment vertical="center" wrapText="1"/>
    </xf>
    <xf numFmtId="0" fontId="44" fillId="24" borderId="0" xfId="0" applyFont="1" applyFill="1" applyAlignment="1">
      <alignment vertical="center"/>
    </xf>
    <xf numFmtId="0" fontId="0" fillId="24" borderId="0" xfId="0" applyFill="1"/>
    <xf numFmtId="0" fontId="38" fillId="24" borderId="0" xfId="29" applyFont="1" applyFill="1" applyAlignment="1">
      <alignment horizontal="left" vertical="center"/>
    </xf>
    <xf numFmtId="0" fontId="38" fillId="24" borderId="0" xfId="29" applyFont="1" applyFill="1" applyAlignment="1">
      <alignment vertical="center"/>
    </xf>
    <xf numFmtId="176" fontId="38" fillId="24" borderId="0" xfId="29" applyNumberFormat="1" applyFont="1" applyFill="1" applyAlignment="1">
      <alignment horizontal="center" vertical="center"/>
    </xf>
    <xf numFmtId="2" fontId="38" fillId="24" borderId="0" xfId="29" applyNumberFormat="1" applyFont="1" applyFill="1" applyAlignment="1">
      <alignment horizontal="center" vertical="center"/>
    </xf>
    <xf numFmtId="165" fontId="38" fillId="24" borderId="0" xfId="28" applyFont="1" applyFill="1" applyAlignment="1">
      <alignment horizontal="left" vertical="center"/>
    </xf>
    <xf numFmtId="0" fontId="39" fillId="24" borderId="18" xfId="0" applyFont="1" applyFill="1" applyBorder="1"/>
    <xf numFmtId="0" fontId="44" fillId="24" borderId="18" xfId="0" applyFont="1" applyFill="1" applyBorder="1" applyAlignment="1">
      <alignment horizontal="left"/>
    </xf>
    <xf numFmtId="165" fontId="44" fillId="24" borderId="18" xfId="28" applyFont="1" applyFill="1" applyBorder="1"/>
    <xf numFmtId="14" fontId="0" fillId="24" borderId="18" xfId="0" applyNumberFormat="1" applyFill="1" applyBorder="1" applyProtection="1">
      <protection locked="0"/>
    </xf>
    <xf numFmtId="0" fontId="44" fillId="24" borderId="18" xfId="0" applyFont="1" applyFill="1" applyBorder="1"/>
    <xf numFmtId="165" fontId="0" fillId="24" borderId="18" xfId="28" applyFont="1" applyFill="1" applyBorder="1"/>
    <xf numFmtId="165" fontId="39" fillId="24" borderId="0" xfId="28" applyFont="1" applyFill="1"/>
    <xf numFmtId="165" fontId="39" fillId="24" borderId="18" xfId="28" applyFont="1" applyFill="1" applyBorder="1"/>
    <xf numFmtId="0" fontId="40" fillId="24" borderId="0" xfId="0" applyFont="1" applyFill="1" applyAlignment="1">
      <alignment horizontal="center" vertical="center" wrapText="1" readingOrder="1"/>
    </xf>
    <xf numFmtId="0" fontId="40" fillId="24" borderId="0" xfId="0" applyFont="1" applyFill="1" applyAlignment="1">
      <alignment horizontal="center" vertical="top" readingOrder="1"/>
    </xf>
    <xf numFmtId="0" fontId="39" fillId="24" borderId="18" xfId="29" applyFont="1" applyFill="1" applyBorder="1" applyAlignment="1">
      <alignment horizontal="left" vertical="center" wrapText="1"/>
    </xf>
    <xf numFmtId="0" fontId="38" fillId="24" borderId="0" xfId="29" applyFont="1" applyFill="1" applyAlignment="1">
      <alignment horizontal="center" vertical="center"/>
    </xf>
    <xf numFmtId="0" fontId="44" fillId="24" borderId="16" xfId="67" applyFont="1" applyFill="1" applyBorder="1" applyAlignment="1">
      <alignment horizontal="left" wrapText="1"/>
    </xf>
    <xf numFmtId="0" fontId="44" fillId="24" borderId="14" xfId="67" applyFont="1" applyFill="1" applyBorder="1" applyAlignment="1">
      <alignment horizontal="left"/>
    </xf>
    <xf numFmtId="0" fontId="44" fillId="24" borderId="17" xfId="67" applyFont="1" applyFill="1" applyBorder="1" applyAlignment="1">
      <alignment horizontal="left"/>
    </xf>
    <xf numFmtId="0" fontId="43" fillId="24" borderId="10" xfId="67" applyFont="1" applyFill="1" applyBorder="1" applyAlignment="1">
      <alignment horizontal="center" wrapText="1"/>
    </xf>
    <xf numFmtId="0" fontId="43" fillId="24" borderId="10" xfId="67" applyFont="1" applyFill="1" applyBorder="1" applyAlignment="1">
      <alignment horizontal="center"/>
    </xf>
    <xf numFmtId="165" fontId="44" fillId="24" borderId="10" xfId="28" applyFont="1" applyFill="1" applyBorder="1" applyAlignment="1">
      <alignment horizontal="center" vertical="center"/>
    </xf>
    <xf numFmtId="0" fontId="44" fillId="24" borderId="11" xfId="67" applyFont="1" applyFill="1" applyBorder="1" applyAlignment="1">
      <alignment horizontal="center"/>
    </xf>
    <xf numFmtId="0" fontId="44" fillId="24" borderId="12" xfId="67" applyFont="1" applyFill="1" applyBorder="1" applyAlignment="1">
      <alignment horizontal="center"/>
    </xf>
    <xf numFmtId="0" fontId="44" fillId="24" borderId="13" xfId="67" applyFont="1" applyFill="1" applyBorder="1" applyAlignment="1">
      <alignment horizontal="center"/>
    </xf>
    <xf numFmtId="0" fontId="43" fillId="24" borderId="11" xfId="67" applyFont="1" applyFill="1" applyBorder="1" applyAlignment="1">
      <alignment horizontal="center"/>
    </xf>
    <xf numFmtId="0" fontId="43" fillId="24" borderId="12" xfId="67" applyFont="1" applyFill="1" applyBorder="1" applyAlignment="1">
      <alignment horizontal="center"/>
    </xf>
    <xf numFmtId="0" fontId="43" fillId="24" borderId="13" xfId="67" applyFont="1" applyFill="1" applyBorder="1" applyAlignment="1">
      <alignment horizontal="center"/>
    </xf>
    <xf numFmtId="0" fontId="43" fillId="24" borderId="15" xfId="67" applyFont="1" applyFill="1" applyBorder="1" applyAlignment="1">
      <alignment horizontal="center" vertical="center"/>
    </xf>
    <xf numFmtId="0" fontId="43" fillId="24" borderId="10" xfId="67" applyFont="1" applyFill="1" applyBorder="1" applyAlignment="1">
      <alignment horizontal="center" vertical="center"/>
    </xf>
    <xf numFmtId="0" fontId="43" fillId="24" borderId="11" xfId="67" applyFont="1" applyFill="1" applyBorder="1" applyAlignment="1">
      <alignment horizontal="center" vertical="center"/>
    </xf>
    <xf numFmtId="0" fontId="43" fillId="24" borderId="12" xfId="67" applyFont="1" applyFill="1" applyBorder="1" applyAlignment="1">
      <alignment horizontal="center" vertical="center"/>
    </xf>
    <xf numFmtId="165" fontId="39" fillId="24" borderId="10" xfId="28" applyFont="1" applyFill="1" applyBorder="1" applyAlignment="1">
      <alignment horizontal="center"/>
    </xf>
    <xf numFmtId="4" fontId="39" fillId="24" borderId="10" xfId="0" applyNumberFormat="1" applyFont="1" applyFill="1" applyBorder="1" applyAlignment="1">
      <alignment horizontal="right"/>
    </xf>
    <xf numFmtId="0" fontId="51" fillId="24" borderId="10" xfId="0" applyFont="1" applyFill="1" applyBorder="1" applyAlignment="1">
      <alignment horizontal="center" vertical="top" wrapText="1"/>
    </xf>
    <xf numFmtId="0" fontId="43" fillId="24" borderId="10" xfId="0" applyFont="1" applyFill="1" applyBorder="1" applyAlignment="1">
      <alignment horizontal="center" vertical="center" wrapText="1"/>
    </xf>
    <xf numFmtId="0" fontId="43" fillId="24" borderId="10" xfId="81" applyFont="1" applyFill="1" applyBorder="1" applyAlignment="1">
      <alignment horizontal="center" wrapText="1"/>
    </xf>
    <xf numFmtId="0" fontId="43" fillId="24" borderId="10" xfId="81" applyFont="1" applyFill="1" applyBorder="1" applyAlignment="1">
      <alignment horizontal="center"/>
    </xf>
    <xf numFmtId="165" fontId="44" fillId="24" borderId="10" xfId="28" applyFont="1" applyFill="1" applyBorder="1" applyAlignment="1">
      <alignment horizontal="center"/>
    </xf>
    <xf numFmtId="0" fontId="44" fillId="24" borderId="10" xfId="81" applyFont="1" applyFill="1" applyBorder="1" applyAlignment="1">
      <alignment horizontal="center"/>
    </xf>
    <xf numFmtId="0" fontId="43" fillId="24" borderId="10" xfId="81" applyFont="1" applyFill="1" applyBorder="1" applyAlignment="1">
      <alignment horizontal="center" vertical="center"/>
    </xf>
    <xf numFmtId="0" fontId="44" fillId="24" borderId="10" xfId="81" applyFont="1" applyFill="1" applyBorder="1" applyAlignment="1">
      <alignment horizontal="left" wrapText="1"/>
    </xf>
    <xf numFmtId="0" fontId="44" fillId="24" borderId="10" xfId="81" applyFont="1" applyFill="1" applyBorder="1" applyAlignment="1">
      <alignment horizontal="left"/>
    </xf>
    <xf numFmtId="2" fontId="39" fillId="24" borderId="10" xfId="0" applyNumberFormat="1" applyFont="1" applyFill="1" applyBorder="1" applyAlignment="1">
      <alignment horizontal="right"/>
    </xf>
    <xf numFmtId="0" fontId="40" fillId="24" borderId="0" xfId="0" applyFont="1" applyFill="1" applyAlignment="1">
      <alignment horizontal="center" vertical="top" wrapText="1"/>
    </xf>
    <xf numFmtId="165" fontId="39" fillId="24" borderId="10" xfId="28" applyFont="1" applyFill="1" applyBorder="1" applyAlignment="1">
      <alignment horizontal="right"/>
    </xf>
    <xf numFmtId="0" fontId="43" fillId="24" borderId="10" xfId="39" applyFont="1" applyFill="1" applyBorder="1" applyAlignment="1">
      <alignment horizontal="center" wrapText="1"/>
    </xf>
    <xf numFmtId="4" fontId="39" fillId="24" borderId="10" xfId="39" applyNumberFormat="1" applyFont="1" applyFill="1" applyBorder="1" applyAlignment="1">
      <alignment horizontal="right"/>
    </xf>
    <xf numFmtId="43" fontId="39" fillId="24" borderId="10" xfId="82" applyFont="1" applyFill="1" applyBorder="1" applyAlignment="1">
      <alignment horizontal="right"/>
    </xf>
    <xf numFmtId="0" fontId="43" fillId="24" borderId="0" xfId="86" applyFont="1" applyFill="1" applyAlignment="1">
      <alignment horizontal="center" vertical="top" wrapText="1"/>
    </xf>
    <xf numFmtId="0" fontId="40" fillId="24" borderId="0" xfId="86" applyFont="1" applyFill="1" applyAlignment="1">
      <alignment horizontal="center"/>
    </xf>
  </cellXfs>
  <cellStyles count="8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59" xr:uid="{00000000-0005-0000-0000-00001C000000}"/>
    <cellStyle name="Comma 11" xfId="60" xr:uid="{00000000-0005-0000-0000-00001D000000}"/>
    <cellStyle name="Comma 2" xfId="55" xr:uid="{00000000-0005-0000-0000-00001E000000}"/>
    <cellStyle name="Comma 2 2" xfId="61" xr:uid="{00000000-0005-0000-0000-00001F000000}"/>
    <cellStyle name="Comma 2 3" xfId="73" xr:uid="{00000000-0005-0000-0000-000020000000}"/>
    <cellStyle name="Comma 3" xfId="57" xr:uid="{00000000-0005-0000-0000-000021000000}"/>
    <cellStyle name="Comma 3 2" xfId="75" xr:uid="{00000000-0005-0000-0000-000022000000}"/>
    <cellStyle name="Comma 4" xfId="82" xr:uid="{0E3762E7-1706-47E8-9A43-E565A36DB565}"/>
    <cellStyle name="Excel Built-in Normal" xfId="29" xr:uid="{00000000-0005-0000-0000-000023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10" xfId="78" xr:uid="{B6B54236-4BE6-4265-9548-44DD0DCAA5EC}"/>
    <cellStyle name="Normal 11" xfId="80" xr:uid="{9D25CF66-4EEB-4056-B0A6-4D12B970F78F}"/>
    <cellStyle name="Normal 11 2" xfId="83" xr:uid="{AC0E5160-9E81-49BC-B3C1-7885439A07EB}"/>
    <cellStyle name="Normal 11 3" xfId="84" xr:uid="{EEAEFDE3-775B-481B-99A2-8AC775DCA830}"/>
    <cellStyle name="Normal 11 3 2" xfId="85" xr:uid="{263737E9-A0E0-4041-B22C-645A5CB88919}"/>
    <cellStyle name="Normal 11 3 3" xfId="86" xr:uid="{C141CFE2-F1F7-460D-B1A5-585DB0A539E0}"/>
    <cellStyle name="Normal 2" xfId="39" xr:uid="{00000000-0005-0000-0000-00002E000000}"/>
    <cellStyle name="Normal 2 2" xfId="40" xr:uid="{00000000-0005-0000-0000-00002F000000}"/>
    <cellStyle name="Normal 2 2 2" xfId="67" xr:uid="{00000000-0005-0000-0000-000030000000}"/>
    <cellStyle name="Normal 2 2 3" xfId="81" xr:uid="{8A6965B3-56DC-4061-9FB9-B297E35690FF}"/>
    <cellStyle name="Normal 2 3" xfId="41" xr:uid="{00000000-0005-0000-0000-000031000000}"/>
    <cellStyle name="Normal 2 3 2" xfId="68" xr:uid="{00000000-0005-0000-0000-000032000000}"/>
    <cellStyle name="Normal 2 4" xfId="42" xr:uid="{00000000-0005-0000-0000-000033000000}"/>
    <cellStyle name="Normal 2 4 2" xfId="69" xr:uid="{00000000-0005-0000-0000-000034000000}"/>
    <cellStyle name="Normal 3" xfId="43" xr:uid="{00000000-0005-0000-0000-000035000000}"/>
    <cellStyle name="Normal 3 2" xfId="70" xr:uid="{00000000-0005-0000-0000-000036000000}"/>
    <cellStyle name="Normal 4" xfId="44" xr:uid="{00000000-0005-0000-0000-000037000000}"/>
    <cellStyle name="Normal 5" xfId="53" xr:uid="{00000000-0005-0000-0000-000038000000}"/>
    <cellStyle name="Normal 6" xfId="54" xr:uid="{00000000-0005-0000-0000-000039000000}"/>
    <cellStyle name="Normal 6 2" xfId="72" xr:uid="{00000000-0005-0000-0000-00003A000000}"/>
    <cellStyle name="Normal 7" xfId="56" xr:uid="{00000000-0005-0000-0000-00003B000000}"/>
    <cellStyle name="Normal 7 2" xfId="74" xr:uid="{00000000-0005-0000-0000-00003C000000}"/>
    <cellStyle name="Normal 8" xfId="58" xr:uid="{00000000-0005-0000-0000-00003D000000}"/>
    <cellStyle name="Normal 8 2" xfId="76" xr:uid="{00000000-0005-0000-0000-00003E000000}"/>
    <cellStyle name="Normal 9" xfId="66" xr:uid="{00000000-0005-0000-0000-00003F000000}"/>
    <cellStyle name="Normal 9 2" xfId="77" xr:uid="{00000000-0005-0000-0000-000040000000}"/>
    <cellStyle name="Note" xfId="45" builtinId="10" customBuiltin="1"/>
    <cellStyle name="Output" xfId="46" builtinId="21" customBuiltin="1"/>
    <cellStyle name="Percent" xfId="47" builtinId="5"/>
    <cellStyle name="Percent 10" xfId="63" xr:uid="{00000000-0005-0000-0000-000046000000}"/>
    <cellStyle name="Percent 11" xfId="64" xr:uid="{00000000-0005-0000-0000-000047000000}"/>
    <cellStyle name="Percent 2" xfId="48" xr:uid="{00000000-0005-0000-0000-000048000000}"/>
    <cellStyle name="Percent 2 2" xfId="65" xr:uid="{00000000-0005-0000-0000-000049000000}"/>
    <cellStyle name="Percent 2 3" xfId="71" xr:uid="{00000000-0005-0000-0000-00004A000000}"/>
    <cellStyle name="Percent 3" xfId="62" xr:uid="{00000000-0005-0000-0000-00004B000000}"/>
    <cellStyle name="Percent 4" xfId="79" xr:uid="{F60252B4-825A-4E04-A6FE-5817C3E0EB38}"/>
    <cellStyle name="Style 1" xfId="49" xr:uid="{00000000-0005-0000-0000-00004C000000}"/>
    <cellStyle name="Title" xfId="50" builtinId="15" customBuiltin="1"/>
    <cellStyle name="Total" xfId="51" builtinId="25" customBuiltin="1"/>
    <cellStyle name="Warning Text" xfId="52" builtinId="11" customBuiltin="1"/>
  </cellStyles>
  <dxfs count="1">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7</xdr:row>
      <xdr:rowOff>209550</xdr:rowOff>
    </xdr:from>
    <xdr:to>
      <xdr:col>3</xdr:col>
      <xdr:colOff>2724150</xdr:colOff>
      <xdr:row>7</xdr:row>
      <xdr:rowOff>1695450</xdr:rowOff>
    </xdr:to>
    <xdr:pic>
      <xdr:nvPicPr>
        <xdr:cNvPr id="2" name="Picture 1">
          <a:extLst>
            <a:ext uri="{FF2B5EF4-FFF2-40B4-BE49-F238E27FC236}">
              <a16:creationId xmlns:a16="http://schemas.microsoft.com/office/drawing/2014/main" id="{05F45E72-D61A-4917-ACC2-94AE3720B284}"/>
            </a:ext>
          </a:extLst>
        </xdr:cNvPr>
        <xdr:cNvPicPr>
          <a:picLocks noChangeAspect="1"/>
        </xdr:cNvPicPr>
      </xdr:nvPicPr>
      <xdr:blipFill>
        <a:blip xmlns:r="http://schemas.openxmlformats.org/officeDocument/2006/relationships" r:embed="rId1"/>
        <a:stretch>
          <a:fillRect/>
        </a:stretch>
      </xdr:blipFill>
      <xdr:spPr>
        <a:xfrm>
          <a:off x="3667125" y="1704975"/>
          <a:ext cx="2581275" cy="1485900"/>
        </a:xfrm>
        <a:prstGeom prst="rect">
          <a:avLst/>
        </a:prstGeom>
      </xdr:spPr>
    </xdr:pic>
    <xdr:clientData/>
  </xdr:twoCellAnchor>
  <xdr:oneCellAnchor>
    <xdr:from>
      <xdr:col>3</xdr:col>
      <xdr:colOff>133350</xdr:colOff>
      <xdr:row>14</xdr:row>
      <xdr:rowOff>85725</xdr:rowOff>
    </xdr:from>
    <xdr:ext cx="2581200" cy="1486800"/>
    <xdr:pic>
      <xdr:nvPicPr>
        <xdr:cNvPr id="3" name="Picture 2">
          <a:extLst>
            <a:ext uri="{FF2B5EF4-FFF2-40B4-BE49-F238E27FC236}">
              <a16:creationId xmlns:a16="http://schemas.microsoft.com/office/drawing/2014/main" id="{01784489-CCF8-434E-92AF-7CBE137F5BC6}"/>
            </a:ext>
          </a:extLst>
        </xdr:cNvPr>
        <xdr:cNvPicPr>
          <a:picLocks/>
        </xdr:cNvPicPr>
      </xdr:nvPicPr>
      <xdr:blipFill>
        <a:blip xmlns:r="http://schemas.openxmlformats.org/officeDocument/2006/relationships" r:embed="rId2"/>
        <a:stretch>
          <a:fillRect/>
        </a:stretch>
      </xdr:blipFill>
      <xdr:spPr>
        <a:xfrm>
          <a:off x="3657600" y="13582650"/>
          <a:ext cx="2581200" cy="1486800"/>
        </a:xfrm>
        <a:prstGeom prst="rect">
          <a:avLst/>
        </a:prstGeom>
      </xdr:spPr>
    </xdr:pic>
    <xdr:clientData/>
  </xdr:oneCellAnchor>
  <xdr:oneCellAnchor>
    <xdr:from>
      <xdr:col>3</xdr:col>
      <xdr:colOff>133350</xdr:colOff>
      <xdr:row>16</xdr:row>
      <xdr:rowOff>85725</xdr:rowOff>
    </xdr:from>
    <xdr:ext cx="2581200" cy="1486800"/>
    <xdr:pic>
      <xdr:nvPicPr>
        <xdr:cNvPr id="4" name="Picture 3">
          <a:extLst>
            <a:ext uri="{FF2B5EF4-FFF2-40B4-BE49-F238E27FC236}">
              <a16:creationId xmlns:a16="http://schemas.microsoft.com/office/drawing/2014/main" id="{3613A53C-7CD7-4BCD-A2A7-49355D770F5B}"/>
            </a:ext>
          </a:extLst>
        </xdr:cNvPr>
        <xdr:cNvPicPr>
          <a:picLocks/>
        </xdr:cNvPicPr>
      </xdr:nvPicPr>
      <xdr:blipFill>
        <a:blip xmlns:r="http://schemas.openxmlformats.org/officeDocument/2006/relationships" r:embed="rId2"/>
        <a:stretch>
          <a:fillRect/>
        </a:stretch>
      </xdr:blipFill>
      <xdr:spPr>
        <a:xfrm>
          <a:off x="3657600" y="17011650"/>
          <a:ext cx="2581200" cy="1486800"/>
        </a:xfrm>
        <a:prstGeom prst="rect">
          <a:avLst/>
        </a:prstGeom>
      </xdr:spPr>
    </xdr:pic>
    <xdr:clientData/>
  </xdr:oneCellAnchor>
  <xdr:twoCellAnchor editAs="oneCell">
    <xdr:from>
      <xdr:col>3</xdr:col>
      <xdr:colOff>180975</xdr:colOff>
      <xdr:row>22</xdr:row>
      <xdr:rowOff>152400</xdr:rowOff>
    </xdr:from>
    <xdr:to>
      <xdr:col>3</xdr:col>
      <xdr:colOff>2762175</xdr:colOff>
      <xdr:row>22</xdr:row>
      <xdr:rowOff>1639200</xdr:rowOff>
    </xdr:to>
    <xdr:pic>
      <xdr:nvPicPr>
        <xdr:cNvPr id="5" name="Picture 4">
          <a:extLst>
            <a:ext uri="{FF2B5EF4-FFF2-40B4-BE49-F238E27FC236}">
              <a16:creationId xmlns:a16="http://schemas.microsoft.com/office/drawing/2014/main" id="{6FE068DB-2020-4090-9B49-D6DBD7D8BE2B}"/>
            </a:ext>
          </a:extLst>
        </xdr:cNvPr>
        <xdr:cNvPicPr>
          <a:picLocks/>
        </xdr:cNvPicPr>
      </xdr:nvPicPr>
      <xdr:blipFill>
        <a:blip xmlns:r="http://schemas.openxmlformats.org/officeDocument/2006/relationships" r:embed="rId3"/>
        <a:stretch>
          <a:fillRect/>
        </a:stretch>
      </xdr:blipFill>
      <xdr:spPr>
        <a:xfrm>
          <a:off x="3705225" y="25650825"/>
          <a:ext cx="2581200" cy="1486800"/>
        </a:xfrm>
        <a:prstGeom prst="rect">
          <a:avLst/>
        </a:prstGeom>
      </xdr:spPr>
    </xdr:pic>
    <xdr:clientData/>
  </xdr:twoCellAnchor>
  <xdr:twoCellAnchor editAs="oneCell">
    <xdr:from>
      <xdr:col>3</xdr:col>
      <xdr:colOff>171450</xdr:colOff>
      <xdr:row>27</xdr:row>
      <xdr:rowOff>180975</xdr:rowOff>
    </xdr:from>
    <xdr:to>
      <xdr:col>3</xdr:col>
      <xdr:colOff>2752650</xdr:colOff>
      <xdr:row>27</xdr:row>
      <xdr:rowOff>1667775</xdr:rowOff>
    </xdr:to>
    <xdr:pic>
      <xdr:nvPicPr>
        <xdr:cNvPr id="6" name="Picture 5">
          <a:extLst>
            <a:ext uri="{FF2B5EF4-FFF2-40B4-BE49-F238E27FC236}">
              <a16:creationId xmlns:a16="http://schemas.microsoft.com/office/drawing/2014/main" id="{355F5D39-2461-4E49-91F6-6694EBB09FB3}"/>
            </a:ext>
          </a:extLst>
        </xdr:cNvPr>
        <xdr:cNvPicPr>
          <a:picLocks/>
        </xdr:cNvPicPr>
      </xdr:nvPicPr>
      <xdr:blipFill>
        <a:blip xmlns:r="http://schemas.openxmlformats.org/officeDocument/2006/relationships" r:embed="rId4"/>
        <a:stretch>
          <a:fillRect/>
        </a:stretch>
      </xdr:blipFill>
      <xdr:spPr>
        <a:xfrm>
          <a:off x="3695700" y="34251900"/>
          <a:ext cx="2581200" cy="1486800"/>
        </a:xfrm>
        <a:prstGeom prst="rect">
          <a:avLst/>
        </a:prstGeom>
      </xdr:spPr>
    </xdr:pic>
    <xdr:clientData/>
  </xdr:twoCellAnchor>
  <xdr:oneCellAnchor>
    <xdr:from>
      <xdr:col>3</xdr:col>
      <xdr:colOff>171450</xdr:colOff>
      <xdr:row>24</xdr:row>
      <xdr:rowOff>180975</xdr:rowOff>
    </xdr:from>
    <xdr:ext cx="2581200" cy="1486800"/>
    <xdr:pic>
      <xdr:nvPicPr>
        <xdr:cNvPr id="7" name="Picture 6">
          <a:extLst>
            <a:ext uri="{FF2B5EF4-FFF2-40B4-BE49-F238E27FC236}">
              <a16:creationId xmlns:a16="http://schemas.microsoft.com/office/drawing/2014/main" id="{3C3EEC69-08EE-4980-97A1-B826365997E5}"/>
            </a:ext>
          </a:extLst>
        </xdr:cNvPr>
        <xdr:cNvPicPr>
          <a:picLocks/>
        </xdr:cNvPicPr>
      </xdr:nvPicPr>
      <xdr:blipFill>
        <a:blip xmlns:r="http://schemas.openxmlformats.org/officeDocument/2006/relationships" r:embed="rId4"/>
        <a:stretch>
          <a:fillRect/>
        </a:stretch>
      </xdr:blipFill>
      <xdr:spPr>
        <a:xfrm>
          <a:off x="3695700" y="29108400"/>
          <a:ext cx="2581200" cy="1486800"/>
        </a:xfrm>
        <a:prstGeom prst="rect">
          <a:avLst/>
        </a:prstGeom>
      </xdr:spPr>
    </xdr:pic>
    <xdr:clientData/>
  </xdr:oneCellAnchor>
  <xdr:oneCellAnchor>
    <xdr:from>
      <xdr:col>3</xdr:col>
      <xdr:colOff>171450</xdr:colOff>
      <xdr:row>25</xdr:row>
      <xdr:rowOff>180975</xdr:rowOff>
    </xdr:from>
    <xdr:ext cx="2581200" cy="1486800"/>
    <xdr:pic>
      <xdr:nvPicPr>
        <xdr:cNvPr id="8" name="Picture 7">
          <a:extLst>
            <a:ext uri="{FF2B5EF4-FFF2-40B4-BE49-F238E27FC236}">
              <a16:creationId xmlns:a16="http://schemas.microsoft.com/office/drawing/2014/main" id="{C2B7D07E-03DD-42A5-9ABE-AF86E4FECA10}"/>
            </a:ext>
          </a:extLst>
        </xdr:cNvPr>
        <xdr:cNvPicPr>
          <a:picLocks/>
        </xdr:cNvPicPr>
      </xdr:nvPicPr>
      <xdr:blipFill>
        <a:blip xmlns:r="http://schemas.openxmlformats.org/officeDocument/2006/relationships" r:embed="rId4"/>
        <a:stretch>
          <a:fillRect/>
        </a:stretch>
      </xdr:blipFill>
      <xdr:spPr>
        <a:xfrm>
          <a:off x="3695700" y="30822900"/>
          <a:ext cx="2581200" cy="1486800"/>
        </a:xfrm>
        <a:prstGeom prst="rect">
          <a:avLst/>
        </a:prstGeom>
      </xdr:spPr>
    </xdr:pic>
    <xdr:clientData/>
  </xdr:oneCellAnchor>
  <xdr:oneCellAnchor>
    <xdr:from>
      <xdr:col>3</xdr:col>
      <xdr:colOff>171450</xdr:colOff>
      <xdr:row>29</xdr:row>
      <xdr:rowOff>180975</xdr:rowOff>
    </xdr:from>
    <xdr:ext cx="2581200" cy="1486800"/>
    <xdr:pic>
      <xdr:nvPicPr>
        <xdr:cNvPr id="9" name="Picture 8">
          <a:extLst>
            <a:ext uri="{FF2B5EF4-FFF2-40B4-BE49-F238E27FC236}">
              <a16:creationId xmlns:a16="http://schemas.microsoft.com/office/drawing/2014/main" id="{8B3B0093-1F8D-4A36-A18D-5C47BE2E0F33}"/>
            </a:ext>
          </a:extLst>
        </xdr:cNvPr>
        <xdr:cNvPicPr>
          <a:picLocks/>
        </xdr:cNvPicPr>
      </xdr:nvPicPr>
      <xdr:blipFill>
        <a:blip xmlns:r="http://schemas.openxmlformats.org/officeDocument/2006/relationships" r:embed="rId4"/>
        <a:stretch>
          <a:fillRect/>
        </a:stretch>
      </xdr:blipFill>
      <xdr:spPr>
        <a:xfrm>
          <a:off x="3695700" y="37680900"/>
          <a:ext cx="2581200" cy="1486800"/>
        </a:xfrm>
        <a:prstGeom prst="rect">
          <a:avLst/>
        </a:prstGeom>
      </xdr:spPr>
    </xdr:pic>
    <xdr:clientData/>
  </xdr:oneCellAnchor>
  <xdr:oneCellAnchor>
    <xdr:from>
      <xdr:col>3</xdr:col>
      <xdr:colOff>171450</xdr:colOff>
      <xdr:row>30</xdr:row>
      <xdr:rowOff>180975</xdr:rowOff>
    </xdr:from>
    <xdr:ext cx="2581200" cy="1486800"/>
    <xdr:pic>
      <xdr:nvPicPr>
        <xdr:cNvPr id="10" name="Picture 9">
          <a:extLst>
            <a:ext uri="{FF2B5EF4-FFF2-40B4-BE49-F238E27FC236}">
              <a16:creationId xmlns:a16="http://schemas.microsoft.com/office/drawing/2014/main" id="{E1344F6E-6B72-4990-9D22-F67F80320DCE}"/>
            </a:ext>
          </a:extLst>
        </xdr:cNvPr>
        <xdr:cNvPicPr>
          <a:picLocks/>
        </xdr:cNvPicPr>
      </xdr:nvPicPr>
      <xdr:blipFill>
        <a:blip xmlns:r="http://schemas.openxmlformats.org/officeDocument/2006/relationships" r:embed="rId4"/>
        <a:stretch>
          <a:fillRect/>
        </a:stretch>
      </xdr:blipFill>
      <xdr:spPr>
        <a:xfrm>
          <a:off x="3695700" y="39395400"/>
          <a:ext cx="2581200" cy="1486800"/>
        </a:xfrm>
        <a:prstGeom prst="rect">
          <a:avLst/>
        </a:prstGeom>
      </xdr:spPr>
    </xdr:pic>
    <xdr:clientData/>
  </xdr:oneCellAnchor>
  <xdr:oneCellAnchor>
    <xdr:from>
      <xdr:col>3</xdr:col>
      <xdr:colOff>171450</xdr:colOff>
      <xdr:row>23</xdr:row>
      <xdr:rowOff>138545</xdr:rowOff>
    </xdr:from>
    <xdr:ext cx="2581200" cy="1529230"/>
    <xdr:pic>
      <xdr:nvPicPr>
        <xdr:cNvPr id="11" name="Picture 10">
          <a:extLst>
            <a:ext uri="{FF2B5EF4-FFF2-40B4-BE49-F238E27FC236}">
              <a16:creationId xmlns:a16="http://schemas.microsoft.com/office/drawing/2014/main" id="{E974D38A-2F29-4468-A7AA-E836B74F4A52}"/>
            </a:ext>
          </a:extLst>
        </xdr:cNvPr>
        <xdr:cNvPicPr>
          <a:picLocks/>
        </xdr:cNvPicPr>
      </xdr:nvPicPr>
      <xdr:blipFill>
        <a:blip xmlns:r="http://schemas.openxmlformats.org/officeDocument/2006/relationships" r:embed="rId4"/>
        <a:stretch>
          <a:fillRect/>
        </a:stretch>
      </xdr:blipFill>
      <xdr:spPr>
        <a:xfrm>
          <a:off x="3695700" y="27351470"/>
          <a:ext cx="2581200" cy="1529230"/>
        </a:xfrm>
        <a:prstGeom prst="rect">
          <a:avLst/>
        </a:prstGeom>
      </xdr:spPr>
    </xdr:pic>
    <xdr:clientData/>
  </xdr:oneCellAnchor>
  <xdr:oneCellAnchor>
    <xdr:from>
      <xdr:col>3</xdr:col>
      <xdr:colOff>171450</xdr:colOff>
      <xdr:row>32</xdr:row>
      <xdr:rowOff>180975</xdr:rowOff>
    </xdr:from>
    <xdr:ext cx="2581200" cy="1486800"/>
    <xdr:pic>
      <xdr:nvPicPr>
        <xdr:cNvPr id="12" name="Picture 11">
          <a:extLst>
            <a:ext uri="{FF2B5EF4-FFF2-40B4-BE49-F238E27FC236}">
              <a16:creationId xmlns:a16="http://schemas.microsoft.com/office/drawing/2014/main" id="{737AAB0A-3A0F-497A-9247-2B720518D96B}"/>
            </a:ext>
          </a:extLst>
        </xdr:cNvPr>
        <xdr:cNvPicPr>
          <a:picLocks/>
        </xdr:cNvPicPr>
      </xdr:nvPicPr>
      <xdr:blipFill>
        <a:blip xmlns:r="http://schemas.openxmlformats.org/officeDocument/2006/relationships" r:embed="rId4"/>
        <a:stretch>
          <a:fillRect/>
        </a:stretch>
      </xdr:blipFill>
      <xdr:spPr>
        <a:xfrm>
          <a:off x="3695700" y="42824400"/>
          <a:ext cx="2581200" cy="1486800"/>
        </a:xfrm>
        <a:prstGeom prst="rect">
          <a:avLst/>
        </a:prstGeom>
      </xdr:spPr>
    </xdr:pic>
    <xdr:clientData/>
  </xdr:oneCellAnchor>
  <xdr:oneCellAnchor>
    <xdr:from>
      <xdr:col>3</xdr:col>
      <xdr:colOff>171450</xdr:colOff>
      <xdr:row>35</xdr:row>
      <xdr:rowOff>180975</xdr:rowOff>
    </xdr:from>
    <xdr:ext cx="2581200" cy="1486800"/>
    <xdr:pic>
      <xdr:nvPicPr>
        <xdr:cNvPr id="13" name="Picture 12">
          <a:extLst>
            <a:ext uri="{FF2B5EF4-FFF2-40B4-BE49-F238E27FC236}">
              <a16:creationId xmlns:a16="http://schemas.microsoft.com/office/drawing/2014/main" id="{3CF8E815-CEB3-4B34-A4DC-88B63839FA3A}"/>
            </a:ext>
          </a:extLst>
        </xdr:cNvPr>
        <xdr:cNvPicPr>
          <a:picLocks/>
        </xdr:cNvPicPr>
      </xdr:nvPicPr>
      <xdr:blipFill>
        <a:blip xmlns:r="http://schemas.openxmlformats.org/officeDocument/2006/relationships" r:embed="rId4"/>
        <a:stretch>
          <a:fillRect/>
        </a:stretch>
      </xdr:blipFill>
      <xdr:spPr>
        <a:xfrm>
          <a:off x="3695700" y="47967900"/>
          <a:ext cx="2581200" cy="1486800"/>
        </a:xfrm>
        <a:prstGeom prst="rect">
          <a:avLst/>
        </a:prstGeom>
      </xdr:spPr>
    </xdr:pic>
    <xdr:clientData/>
  </xdr:oneCellAnchor>
  <xdr:oneCellAnchor>
    <xdr:from>
      <xdr:col>3</xdr:col>
      <xdr:colOff>171450</xdr:colOff>
      <xdr:row>31</xdr:row>
      <xdr:rowOff>180975</xdr:rowOff>
    </xdr:from>
    <xdr:ext cx="2581200" cy="1486800"/>
    <xdr:pic>
      <xdr:nvPicPr>
        <xdr:cNvPr id="14" name="Picture 13">
          <a:extLst>
            <a:ext uri="{FF2B5EF4-FFF2-40B4-BE49-F238E27FC236}">
              <a16:creationId xmlns:a16="http://schemas.microsoft.com/office/drawing/2014/main" id="{530AE444-2F2D-4D97-B63A-08D43BF67418}"/>
            </a:ext>
          </a:extLst>
        </xdr:cNvPr>
        <xdr:cNvPicPr>
          <a:picLocks/>
        </xdr:cNvPicPr>
      </xdr:nvPicPr>
      <xdr:blipFill>
        <a:blip xmlns:r="http://schemas.openxmlformats.org/officeDocument/2006/relationships" r:embed="rId4"/>
        <a:stretch>
          <a:fillRect/>
        </a:stretch>
      </xdr:blipFill>
      <xdr:spPr>
        <a:xfrm>
          <a:off x="3695700" y="41109900"/>
          <a:ext cx="2581200" cy="1486800"/>
        </a:xfrm>
        <a:prstGeom prst="rect">
          <a:avLst/>
        </a:prstGeom>
      </xdr:spPr>
    </xdr:pic>
    <xdr:clientData/>
  </xdr:oneCellAnchor>
  <xdr:oneCellAnchor>
    <xdr:from>
      <xdr:col>3</xdr:col>
      <xdr:colOff>171450</xdr:colOff>
      <xdr:row>34</xdr:row>
      <xdr:rowOff>180975</xdr:rowOff>
    </xdr:from>
    <xdr:ext cx="2581200" cy="1486800"/>
    <xdr:pic>
      <xdr:nvPicPr>
        <xdr:cNvPr id="15" name="Picture 14">
          <a:extLst>
            <a:ext uri="{FF2B5EF4-FFF2-40B4-BE49-F238E27FC236}">
              <a16:creationId xmlns:a16="http://schemas.microsoft.com/office/drawing/2014/main" id="{DDAAB4E5-871E-4A9B-BA5B-C201CF79469B}"/>
            </a:ext>
          </a:extLst>
        </xdr:cNvPr>
        <xdr:cNvPicPr>
          <a:picLocks/>
        </xdr:cNvPicPr>
      </xdr:nvPicPr>
      <xdr:blipFill>
        <a:blip xmlns:r="http://schemas.openxmlformats.org/officeDocument/2006/relationships" r:embed="rId4"/>
        <a:stretch>
          <a:fillRect/>
        </a:stretch>
      </xdr:blipFill>
      <xdr:spPr>
        <a:xfrm>
          <a:off x="3695700" y="46253400"/>
          <a:ext cx="2581200" cy="1486800"/>
        </a:xfrm>
        <a:prstGeom prst="rect">
          <a:avLst/>
        </a:prstGeom>
      </xdr:spPr>
    </xdr:pic>
    <xdr:clientData/>
  </xdr:oneCellAnchor>
  <xdr:oneCellAnchor>
    <xdr:from>
      <xdr:col>3</xdr:col>
      <xdr:colOff>171450</xdr:colOff>
      <xdr:row>33</xdr:row>
      <xdr:rowOff>180975</xdr:rowOff>
    </xdr:from>
    <xdr:ext cx="2581200" cy="1486800"/>
    <xdr:pic>
      <xdr:nvPicPr>
        <xdr:cNvPr id="16" name="Picture 15">
          <a:extLst>
            <a:ext uri="{FF2B5EF4-FFF2-40B4-BE49-F238E27FC236}">
              <a16:creationId xmlns:a16="http://schemas.microsoft.com/office/drawing/2014/main" id="{EFE766DE-870B-4742-9FEC-051D9587CB71}"/>
            </a:ext>
          </a:extLst>
        </xdr:cNvPr>
        <xdr:cNvPicPr>
          <a:picLocks/>
        </xdr:cNvPicPr>
      </xdr:nvPicPr>
      <xdr:blipFill>
        <a:blip xmlns:r="http://schemas.openxmlformats.org/officeDocument/2006/relationships" r:embed="rId4"/>
        <a:stretch>
          <a:fillRect/>
        </a:stretch>
      </xdr:blipFill>
      <xdr:spPr>
        <a:xfrm>
          <a:off x="3695700" y="44538900"/>
          <a:ext cx="2581200" cy="1486800"/>
        </a:xfrm>
        <a:prstGeom prst="rect">
          <a:avLst/>
        </a:prstGeom>
      </xdr:spPr>
    </xdr:pic>
    <xdr:clientData/>
  </xdr:oneCellAnchor>
  <xdr:oneCellAnchor>
    <xdr:from>
      <xdr:col>3</xdr:col>
      <xdr:colOff>171450</xdr:colOff>
      <xdr:row>37</xdr:row>
      <xdr:rowOff>180975</xdr:rowOff>
    </xdr:from>
    <xdr:ext cx="2581200" cy="1486800"/>
    <xdr:pic>
      <xdr:nvPicPr>
        <xdr:cNvPr id="17" name="Picture 16">
          <a:extLst>
            <a:ext uri="{FF2B5EF4-FFF2-40B4-BE49-F238E27FC236}">
              <a16:creationId xmlns:a16="http://schemas.microsoft.com/office/drawing/2014/main" id="{C8705CF6-5F90-4886-96AE-A3524712BA55}"/>
            </a:ext>
          </a:extLst>
        </xdr:cNvPr>
        <xdr:cNvPicPr>
          <a:picLocks/>
        </xdr:cNvPicPr>
      </xdr:nvPicPr>
      <xdr:blipFill>
        <a:blip xmlns:r="http://schemas.openxmlformats.org/officeDocument/2006/relationships" r:embed="rId4"/>
        <a:stretch>
          <a:fillRect/>
        </a:stretch>
      </xdr:blipFill>
      <xdr:spPr>
        <a:xfrm>
          <a:off x="3695700" y="51396900"/>
          <a:ext cx="2581200" cy="1486800"/>
        </a:xfrm>
        <a:prstGeom prst="rect">
          <a:avLst/>
        </a:prstGeom>
      </xdr:spPr>
    </xdr:pic>
    <xdr:clientData/>
  </xdr:oneCellAnchor>
  <xdr:oneCellAnchor>
    <xdr:from>
      <xdr:col>3</xdr:col>
      <xdr:colOff>171450</xdr:colOff>
      <xdr:row>36</xdr:row>
      <xdr:rowOff>180975</xdr:rowOff>
    </xdr:from>
    <xdr:ext cx="2581200" cy="1486800"/>
    <xdr:pic>
      <xdr:nvPicPr>
        <xdr:cNvPr id="18" name="Picture 17">
          <a:extLst>
            <a:ext uri="{FF2B5EF4-FFF2-40B4-BE49-F238E27FC236}">
              <a16:creationId xmlns:a16="http://schemas.microsoft.com/office/drawing/2014/main" id="{0C778251-0906-4677-A60D-284D52AB1E69}"/>
            </a:ext>
          </a:extLst>
        </xdr:cNvPr>
        <xdr:cNvPicPr>
          <a:picLocks/>
        </xdr:cNvPicPr>
      </xdr:nvPicPr>
      <xdr:blipFill>
        <a:blip xmlns:r="http://schemas.openxmlformats.org/officeDocument/2006/relationships" r:embed="rId4"/>
        <a:stretch>
          <a:fillRect/>
        </a:stretch>
      </xdr:blipFill>
      <xdr:spPr>
        <a:xfrm>
          <a:off x="3695700" y="49682400"/>
          <a:ext cx="2581200" cy="1486800"/>
        </a:xfrm>
        <a:prstGeom prst="rect">
          <a:avLst/>
        </a:prstGeom>
      </xdr:spPr>
    </xdr:pic>
    <xdr:clientData/>
  </xdr:oneCellAnchor>
  <xdr:oneCellAnchor>
    <xdr:from>
      <xdr:col>3</xdr:col>
      <xdr:colOff>171450</xdr:colOff>
      <xdr:row>38</xdr:row>
      <xdr:rowOff>180975</xdr:rowOff>
    </xdr:from>
    <xdr:ext cx="2581200" cy="1486800"/>
    <xdr:pic>
      <xdr:nvPicPr>
        <xdr:cNvPr id="19" name="Picture 18">
          <a:extLst>
            <a:ext uri="{FF2B5EF4-FFF2-40B4-BE49-F238E27FC236}">
              <a16:creationId xmlns:a16="http://schemas.microsoft.com/office/drawing/2014/main" id="{5316B571-5749-44BD-A016-CBFEF88F0E46}"/>
            </a:ext>
          </a:extLst>
        </xdr:cNvPr>
        <xdr:cNvPicPr>
          <a:picLocks/>
        </xdr:cNvPicPr>
      </xdr:nvPicPr>
      <xdr:blipFill>
        <a:blip xmlns:r="http://schemas.openxmlformats.org/officeDocument/2006/relationships" r:embed="rId4"/>
        <a:stretch>
          <a:fillRect/>
        </a:stretch>
      </xdr:blipFill>
      <xdr:spPr>
        <a:xfrm>
          <a:off x="3695700" y="53111400"/>
          <a:ext cx="2581200" cy="1486800"/>
        </a:xfrm>
        <a:prstGeom prst="rect">
          <a:avLst/>
        </a:prstGeom>
      </xdr:spPr>
    </xdr:pic>
    <xdr:clientData/>
  </xdr:oneCellAnchor>
  <xdr:oneCellAnchor>
    <xdr:from>
      <xdr:col>3</xdr:col>
      <xdr:colOff>171450</xdr:colOff>
      <xdr:row>43</xdr:row>
      <xdr:rowOff>180975</xdr:rowOff>
    </xdr:from>
    <xdr:ext cx="2581200" cy="1486800"/>
    <xdr:pic>
      <xdr:nvPicPr>
        <xdr:cNvPr id="20" name="Picture 19">
          <a:extLst>
            <a:ext uri="{FF2B5EF4-FFF2-40B4-BE49-F238E27FC236}">
              <a16:creationId xmlns:a16="http://schemas.microsoft.com/office/drawing/2014/main" id="{2EBC265E-07C4-4743-842D-7D5A43869A45}"/>
            </a:ext>
          </a:extLst>
        </xdr:cNvPr>
        <xdr:cNvPicPr>
          <a:picLocks/>
        </xdr:cNvPicPr>
      </xdr:nvPicPr>
      <xdr:blipFill>
        <a:blip xmlns:r="http://schemas.openxmlformats.org/officeDocument/2006/relationships" r:embed="rId4"/>
        <a:stretch>
          <a:fillRect/>
        </a:stretch>
      </xdr:blipFill>
      <xdr:spPr>
        <a:xfrm>
          <a:off x="3695700" y="61683900"/>
          <a:ext cx="2581200" cy="1486800"/>
        </a:xfrm>
        <a:prstGeom prst="rect">
          <a:avLst/>
        </a:prstGeom>
      </xdr:spPr>
    </xdr:pic>
    <xdr:clientData/>
  </xdr:oneCellAnchor>
  <xdr:oneCellAnchor>
    <xdr:from>
      <xdr:col>3</xdr:col>
      <xdr:colOff>171450</xdr:colOff>
      <xdr:row>44</xdr:row>
      <xdr:rowOff>180975</xdr:rowOff>
    </xdr:from>
    <xdr:ext cx="2581200" cy="1486800"/>
    <xdr:pic>
      <xdr:nvPicPr>
        <xdr:cNvPr id="21" name="Picture 20">
          <a:extLst>
            <a:ext uri="{FF2B5EF4-FFF2-40B4-BE49-F238E27FC236}">
              <a16:creationId xmlns:a16="http://schemas.microsoft.com/office/drawing/2014/main" id="{ABA2ACA0-CE2C-4826-AAC5-2DAA521AA0BF}"/>
            </a:ext>
          </a:extLst>
        </xdr:cNvPr>
        <xdr:cNvPicPr>
          <a:picLocks/>
        </xdr:cNvPicPr>
      </xdr:nvPicPr>
      <xdr:blipFill>
        <a:blip xmlns:r="http://schemas.openxmlformats.org/officeDocument/2006/relationships" r:embed="rId4"/>
        <a:stretch>
          <a:fillRect/>
        </a:stretch>
      </xdr:blipFill>
      <xdr:spPr>
        <a:xfrm>
          <a:off x="3695700" y="63398400"/>
          <a:ext cx="2581200" cy="1486800"/>
        </a:xfrm>
        <a:prstGeom prst="rect">
          <a:avLst/>
        </a:prstGeom>
      </xdr:spPr>
    </xdr:pic>
    <xdr:clientData/>
  </xdr:oneCellAnchor>
  <xdr:oneCellAnchor>
    <xdr:from>
      <xdr:col>3</xdr:col>
      <xdr:colOff>171450</xdr:colOff>
      <xdr:row>42</xdr:row>
      <xdr:rowOff>180975</xdr:rowOff>
    </xdr:from>
    <xdr:ext cx="2581200" cy="1486800"/>
    <xdr:pic>
      <xdr:nvPicPr>
        <xdr:cNvPr id="22" name="Picture 21">
          <a:extLst>
            <a:ext uri="{FF2B5EF4-FFF2-40B4-BE49-F238E27FC236}">
              <a16:creationId xmlns:a16="http://schemas.microsoft.com/office/drawing/2014/main" id="{2649D5BD-1FD6-4B42-B59E-CA1BF0751D97}"/>
            </a:ext>
          </a:extLst>
        </xdr:cNvPr>
        <xdr:cNvPicPr>
          <a:picLocks/>
        </xdr:cNvPicPr>
      </xdr:nvPicPr>
      <xdr:blipFill>
        <a:blip xmlns:r="http://schemas.openxmlformats.org/officeDocument/2006/relationships" r:embed="rId4"/>
        <a:stretch>
          <a:fillRect/>
        </a:stretch>
      </xdr:blipFill>
      <xdr:spPr>
        <a:xfrm>
          <a:off x="3695700" y="59969400"/>
          <a:ext cx="2581200" cy="1486800"/>
        </a:xfrm>
        <a:prstGeom prst="rect">
          <a:avLst/>
        </a:prstGeom>
      </xdr:spPr>
    </xdr:pic>
    <xdr:clientData/>
  </xdr:oneCellAnchor>
  <xdr:oneCellAnchor>
    <xdr:from>
      <xdr:col>3</xdr:col>
      <xdr:colOff>171450</xdr:colOff>
      <xdr:row>39</xdr:row>
      <xdr:rowOff>180975</xdr:rowOff>
    </xdr:from>
    <xdr:ext cx="2581200" cy="1486800"/>
    <xdr:pic>
      <xdr:nvPicPr>
        <xdr:cNvPr id="23" name="Picture 22">
          <a:extLst>
            <a:ext uri="{FF2B5EF4-FFF2-40B4-BE49-F238E27FC236}">
              <a16:creationId xmlns:a16="http://schemas.microsoft.com/office/drawing/2014/main" id="{60C5FC7B-5A98-499B-9B97-24335D8805DA}"/>
            </a:ext>
          </a:extLst>
        </xdr:cNvPr>
        <xdr:cNvPicPr>
          <a:picLocks/>
        </xdr:cNvPicPr>
      </xdr:nvPicPr>
      <xdr:blipFill>
        <a:blip xmlns:r="http://schemas.openxmlformats.org/officeDocument/2006/relationships" r:embed="rId4"/>
        <a:stretch>
          <a:fillRect/>
        </a:stretch>
      </xdr:blipFill>
      <xdr:spPr>
        <a:xfrm>
          <a:off x="3695700" y="54825900"/>
          <a:ext cx="2581200" cy="1486800"/>
        </a:xfrm>
        <a:prstGeom prst="rect">
          <a:avLst/>
        </a:prstGeom>
      </xdr:spPr>
    </xdr:pic>
    <xdr:clientData/>
  </xdr:oneCellAnchor>
  <xdr:oneCellAnchor>
    <xdr:from>
      <xdr:col>3</xdr:col>
      <xdr:colOff>171450</xdr:colOff>
      <xdr:row>40</xdr:row>
      <xdr:rowOff>180975</xdr:rowOff>
    </xdr:from>
    <xdr:ext cx="2581200" cy="1486800"/>
    <xdr:pic>
      <xdr:nvPicPr>
        <xdr:cNvPr id="24" name="Picture 23">
          <a:extLst>
            <a:ext uri="{FF2B5EF4-FFF2-40B4-BE49-F238E27FC236}">
              <a16:creationId xmlns:a16="http://schemas.microsoft.com/office/drawing/2014/main" id="{C8B10335-9DF5-4F3E-A8D0-855953A072AC}"/>
            </a:ext>
          </a:extLst>
        </xdr:cNvPr>
        <xdr:cNvPicPr>
          <a:picLocks/>
        </xdr:cNvPicPr>
      </xdr:nvPicPr>
      <xdr:blipFill>
        <a:blip xmlns:r="http://schemas.openxmlformats.org/officeDocument/2006/relationships" r:embed="rId4"/>
        <a:stretch>
          <a:fillRect/>
        </a:stretch>
      </xdr:blipFill>
      <xdr:spPr>
        <a:xfrm>
          <a:off x="3695700" y="56540400"/>
          <a:ext cx="2581200" cy="1486800"/>
        </a:xfrm>
        <a:prstGeom prst="rect">
          <a:avLst/>
        </a:prstGeom>
      </xdr:spPr>
    </xdr:pic>
    <xdr:clientData/>
  </xdr:oneCellAnchor>
  <xdr:oneCellAnchor>
    <xdr:from>
      <xdr:col>3</xdr:col>
      <xdr:colOff>171450</xdr:colOff>
      <xdr:row>41</xdr:row>
      <xdr:rowOff>180975</xdr:rowOff>
    </xdr:from>
    <xdr:ext cx="2581200" cy="1486800"/>
    <xdr:pic>
      <xdr:nvPicPr>
        <xdr:cNvPr id="25" name="Picture 24">
          <a:extLst>
            <a:ext uri="{FF2B5EF4-FFF2-40B4-BE49-F238E27FC236}">
              <a16:creationId xmlns:a16="http://schemas.microsoft.com/office/drawing/2014/main" id="{F6CF5132-08C4-4261-B0B4-82985BF59C1C}"/>
            </a:ext>
          </a:extLst>
        </xdr:cNvPr>
        <xdr:cNvPicPr>
          <a:picLocks/>
        </xdr:cNvPicPr>
      </xdr:nvPicPr>
      <xdr:blipFill>
        <a:blip xmlns:r="http://schemas.openxmlformats.org/officeDocument/2006/relationships" r:embed="rId4"/>
        <a:stretch>
          <a:fillRect/>
        </a:stretch>
      </xdr:blipFill>
      <xdr:spPr>
        <a:xfrm>
          <a:off x="3695700" y="58254900"/>
          <a:ext cx="2581200" cy="1486800"/>
        </a:xfrm>
        <a:prstGeom prst="rect">
          <a:avLst/>
        </a:prstGeom>
      </xdr:spPr>
    </xdr:pic>
    <xdr:clientData/>
  </xdr:oneCellAnchor>
  <xdr:oneCellAnchor>
    <xdr:from>
      <xdr:col>3</xdr:col>
      <xdr:colOff>142875</xdr:colOff>
      <xdr:row>45</xdr:row>
      <xdr:rowOff>95250</xdr:rowOff>
    </xdr:from>
    <xdr:ext cx="2581200" cy="1486800"/>
    <xdr:pic>
      <xdr:nvPicPr>
        <xdr:cNvPr id="26" name="Picture 25">
          <a:extLst>
            <a:ext uri="{FF2B5EF4-FFF2-40B4-BE49-F238E27FC236}">
              <a16:creationId xmlns:a16="http://schemas.microsoft.com/office/drawing/2014/main" id="{7E43A4F1-73A6-43B0-9C1B-DF3B1DAE5BA2}"/>
            </a:ext>
          </a:extLst>
        </xdr:cNvPr>
        <xdr:cNvPicPr>
          <a:picLocks/>
        </xdr:cNvPicPr>
      </xdr:nvPicPr>
      <xdr:blipFill>
        <a:blip xmlns:r="http://schemas.openxmlformats.org/officeDocument/2006/relationships" r:embed="rId4"/>
        <a:stretch>
          <a:fillRect/>
        </a:stretch>
      </xdr:blipFill>
      <xdr:spPr>
        <a:xfrm>
          <a:off x="3667125" y="65027175"/>
          <a:ext cx="2581200" cy="1486800"/>
        </a:xfrm>
        <a:prstGeom prst="rect">
          <a:avLst/>
        </a:prstGeom>
      </xdr:spPr>
    </xdr:pic>
    <xdr:clientData/>
  </xdr:oneCellAnchor>
  <xdr:twoCellAnchor editAs="oneCell">
    <xdr:from>
      <xdr:col>6</xdr:col>
      <xdr:colOff>190499</xdr:colOff>
      <xdr:row>7</xdr:row>
      <xdr:rowOff>142875</xdr:rowOff>
    </xdr:from>
    <xdr:to>
      <xdr:col>6</xdr:col>
      <xdr:colOff>2790824</xdr:colOff>
      <xdr:row>7</xdr:row>
      <xdr:rowOff>1514475</xdr:rowOff>
    </xdr:to>
    <xdr:pic>
      <xdr:nvPicPr>
        <xdr:cNvPr id="27" name="Picture 26">
          <a:extLst>
            <a:ext uri="{FF2B5EF4-FFF2-40B4-BE49-F238E27FC236}">
              <a16:creationId xmlns:a16="http://schemas.microsoft.com/office/drawing/2014/main" id="{F01F6B34-A30E-4ECD-B57F-BBC038CED9DB}"/>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53624" y="1638300"/>
          <a:ext cx="2600325" cy="1371600"/>
        </a:xfrm>
        <a:prstGeom prst="rect">
          <a:avLst/>
        </a:prstGeom>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6</xdr:col>
      <xdr:colOff>190499</xdr:colOff>
      <xdr:row>9</xdr:row>
      <xdr:rowOff>142875</xdr:rowOff>
    </xdr:from>
    <xdr:ext cx="2676525" cy="1390650"/>
    <xdr:pic>
      <xdr:nvPicPr>
        <xdr:cNvPr id="28" name="Picture 27">
          <a:extLst>
            <a:ext uri="{FF2B5EF4-FFF2-40B4-BE49-F238E27FC236}">
              <a16:creationId xmlns:a16="http://schemas.microsoft.com/office/drawing/2014/main" id="{435CC20F-FC87-4169-8BCB-A3C2BC74EC6C}"/>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53624" y="5067300"/>
          <a:ext cx="2676525" cy="1390650"/>
        </a:xfrm>
        <a:prstGeom prst="rect">
          <a:avLst/>
        </a:prstGeom>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twoCellAnchor editAs="oneCell">
    <xdr:from>
      <xdr:col>6</xdr:col>
      <xdr:colOff>152400</xdr:colOff>
      <xdr:row>8</xdr:row>
      <xdr:rowOff>123825</xdr:rowOff>
    </xdr:from>
    <xdr:to>
      <xdr:col>6</xdr:col>
      <xdr:colOff>2905125</xdr:colOff>
      <xdr:row>8</xdr:row>
      <xdr:rowOff>1543050</xdr:rowOff>
    </xdr:to>
    <xdr:pic>
      <xdr:nvPicPr>
        <xdr:cNvPr id="29" name="Picture 28">
          <a:extLst>
            <a:ext uri="{FF2B5EF4-FFF2-40B4-BE49-F238E27FC236}">
              <a16:creationId xmlns:a16="http://schemas.microsoft.com/office/drawing/2014/main" id="{253D4E49-F4D7-4C83-8A93-789F88DA599E}"/>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915525" y="3333750"/>
          <a:ext cx="2752725" cy="1419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6</xdr:col>
      <xdr:colOff>161925</xdr:colOff>
      <xdr:row>10</xdr:row>
      <xdr:rowOff>104775</xdr:rowOff>
    </xdr:from>
    <xdr:ext cx="2657475" cy="1466850"/>
    <xdr:pic>
      <xdr:nvPicPr>
        <xdr:cNvPr id="30" name="Picture 29">
          <a:extLst>
            <a:ext uri="{FF2B5EF4-FFF2-40B4-BE49-F238E27FC236}">
              <a16:creationId xmlns:a16="http://schemas.microsoft.com/office/drawing/2014/main" id="{832D929F-2E7D-493D-8061-A1FDE439C3D0}"/>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925050" y="674370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104775</xdr:colOff>
      <xdr:row>11</xdr:row>
      <xdr:rowOff>123825</xdr:rowOff>
    </xdr:from>
    <xdr:ext cx="2657475" cy="1466850"/>
    <xdr:pic>
      <xdr:nvPicPr>
        <xdr:cNvPr id="31" name="Picture 30">
          <a:extLst>
            <a:ext uri="{FF2B5EF4-FFF2-40B4-BE49-F238E27FC236}">
              <a16:creationId xmlns:a16="http://schemas.microsoft.com/office/drawing/2014/main" id="{4CE7A454-BCBB-4E4A-9697-9F6646321E5D}"/>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867900" y="84772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104775</xdr:colOff>
      <xdr:row>14</xdr:row>
      <xdr:rowOff>123825</xdr:rowOff>
    </xdr:from>
    <xdr:ext cx="2657475" cy="1466850"/>
    <xdr:pic>
      <xdr:nvPicPr>
        <xdr:cNvPr id="32" name="Picture 31">
          <a:extLst>
            <a:ext uri="{FF2B5EF4-FFF2-40B4-BE49-F238E27FC236}">
              <a16:creationId xmlns:a16="http://schemas.microsoft.com/office/drawing/2014/main" id="{33EB6BCC-84EF-49EB-B21E-8CB8573FA943}"/>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867900" y="136207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104775</xdr:colOff>
      <xdr:row>12</xdr:row>
      <xdr:rowOff>123825</xdr:rowOff>
    </xdr:from>
    <xdr:ext cx="2657475" cy="1466850"/>
    <xdr:pic>
      <xdr:nvPicPr>
        <xdr:cNvPr id="33" name="Picture 32">
          <a:extLst>
            <a:ext uri="{FF2B5EF4-FFF2-40B4-BE49-F238E27FC236}">
              <a16:creationId xmlns:a16="http://schemas.microsoft.com/office/drawing/2014/main" id="{8DD9DA4D-C175-4B36-ACD0-3EA2AD693690}"/>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867900" y="101917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104775</xdr:colOff>
      <xdr:row>15</xdr:row>
      <xdr:rowOff>123825</xdr:rowOff>
    </xdr:from>
    <xdr:ext cx="2657475" cy="1466850"/>
    <xdr:pic>
      <xdr:nvPicPr>
        <xdr:cNvPr id="34" name="Picture 33">
          <a:extLst>
            <a:ext uri="{FF2B5EF4-FFF2-40B4-BE49-F238E27FC236}">
              <a16:creationId xmlns:a16="http://schemas.microsoft.com/office/drawing/2014/main" id="{365C8B11-520B-4693-8702-C3C5BD227CD7}"/>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867900" y="153352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twoCellAnchor editAs="oneCell">
    <xdr:from>
      <xdr:col>6</xdr:col>
      <xdr:colOff>95250</xdr:colOff>
      <xdr:row>18</xdr:row>
      <xdr:rowOff>104775</xdr:rowOff>
    </xdr:from>
    <xdr:to>
      <xdr:col>6</xdr:col>
      <xdr:colOff>2800350</xdr:colOff>
      <xdr:row>18</xdr:row>
      <xdr:rowOff>1609725</xdr:rowOff>
    </xdr:to>
    <xdr:pic>
      <xdr:nvPicPr>
        <xdr:cNvPr id="35" name="Picture 34">
          <a:extLst>
            <a:ext uri="{FF2B5EF4-FFF2-40B4-BE49-F238E27FC236}">
              <a16:creationId xmlns:a16="http://schemas.microsoft.com/office/drawing/2014/main" id="{1A135F2C-80C5-495E-BAA5-F5AB3AE5DF71}"/>
            </a:ext>
          </a:extLst>
        </xdr:cNvPr>
        <xdr:cNvPicPr preferRelativeResize="0">
          <a:picLocks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58375" y="20459700"/>
          <a:ext cx="2705100" cy="1504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6</xdr:col>
      <xdr:colOff>104775</xdr:colOff>
      <xdr:row>13</xdr:row>
      <xdr:rowOff>123825</xdr:rowOff>
    </xdr:from>
    <xdr:ext cx="2657475" cy="1466850"/>
    <xdr:pic>
      <xdr:nvPicPr>
        <xdr:cNvPr id="36" name="Picture 35">
          <a:extLst>
            <a:ext uri="{FF2B5EF4-FFF2-40B4-BE49-F238E27FC236}">
              <a16:creationId xmlns:a16="http://schemas.microsoft.com/office/drawing/2014/main" id="{E9C36C22-71C8-4A98-8C0A-C4E269EA70DA}"/>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867900" y="119062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190500</xdr:colOff>
      <xdr:row>7</xdr:row>
      <xdr:rowOff>142875</xdr:rowOff>
    </xdr:from>
    <xdr:ext cx="2581200" cy="1371600"/>
    <xdr:pic>
      <xdr:nvPicPr>
        <xdr:cNvPr id="37" name="Picture 36">
          <a:extLst>
            <a:ext uri="{FF2B5EF4-FFF2-40B4-BE49-F238E27FC236}">
              <a16:creationId xmlns:a16="http://schemas.microsoft.com/office/drawing/2014/main" id="{1A631280-0865-4BD7-8019-03571F96E622}"/>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078200" y="1638300"/>
          <a:ext cx="2581200" cy="1371600"/>
        </a:xfrm>
        <a:prstGeom prst="rect">
          <a:avLst/>
        </a:prstGeom>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113434</xdr:colOff>
      <xdr:row>17</xdr:row>
      <xdr:rowOff>123825</xdr:rowOff>
    </xdr:from>
    <xdr:ext cx="2657475" cy="1466850"/>
    <xdr:pic>
      <xdr:nvPicPr>
        <xdr:cNvPr id="38" name="Picture 37">
          <a:extLst>
            <a:ext uri="{FF2B5EF4-FFF2-40B4-BE49-F238E27FC236}">
              <a16:creationId xmlns:a16="http://schemas.microsoft.com/office/drawing/2014/main" id="{2E515A52-A4FC-4F03-B39C-923D4911A10F}"/>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9876559" y="187642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twoCellAnchor editAs="oneCell">
    <xdr:from>
      <xdr:col>6</xdr:col>
      <xdr:colOff>133350</xdr:colOff>
      <xdr:row>20</xdr:row>
      <xdr:rowOff>133349</xdr:rowOff>
    </xdr:from>
    <xdr:to>
      <xdr:col>6</xdr:col>
      <xdr:colOff>2714550</xdr:colOff>
      <xdr:row>20</xdr:row>
      <xdr:rowOff>1590674</xdr:rowOff>
    </xdr:to>
    <xdr:pic>
      <xdr:nvPicPr>
        <xdr:cNvPr id="39" name="Picture 2">
          <a:extLst>
            <a:ext uri="{FF2B5EF4-FFF2-40B4-BE49-F238E27FC236}">
              <a16:creationId xmlns:a16="http://schemas.microsoft.com/office/drawing/2014/main" id="{89ADDB9D-8514-43D0-BCB9-E1CEFDB1871E}"/>
            </a:ext>
          </a:extLst>
        </xdr:cNvPr>
        <xdr:cNvPicPr preferRelativeResize="0">
          <a:picLocks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896475" y="23917274"/>
          <a:ext cx="2581200" cy="14573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6</xdr:col>
      <xdr:colOff>123824</xdr:colOff>
      <xdr:row>22</xdr:row>
      <xdr:rowOff>47625</xdr:rowOff>
    </xdr:from>
    <xdr:ext cx="2676525" cy="1543050"/>
    <xdr:pic>
      <xdr:nvPicPr>
        <xdr:cNvPr id="40" name="Picture 39">
          <a:extLst>
            <a:ext uri="{FF2B5EF4-FFF2-40B4-BE49-F238E27FC236}">
              <a16:creationId xmlns:a16="http://schemas.microsoft.com/office/drawing/2014/main" id="{DE33A87D-45C7-4D32-BDA1-421642EAF101}"/>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25546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27</xdr:row>
      <xdr:rowOff>47625</xdr:rowOff>
    </xdr:from>
    <xdr:ext cx="2676525" cy="1543050"/>
    <xdr:pic>
      <xdr:nvPicPr>
        <xdr:cNvPr id="41" name="Picture 40">
          <a:extLst>
            <a:ext uri="{FF2B5EF4-FFF2-40B4-BE49-F238E27FC236}">
              <a16:creationId xmlns:a16="http://schemas.microsoft.com/office/drawing/2014/main" id="{B0EBA850-B983-430F-86C2-0F8D6F1F25AB}"/>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34118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24</xdr:row>
      <xdr:rowOff>47625</xdr:rowOff>
    </xdr:from>
    <xdr:ext cx="2676525" cy="1543050"/>
    <xdr:pic>
      <xdr:nvPicPr>
        <xdr:cNvPr id="42" name="Picture 41">
          <a:extLst>
            <a:ext uri="{FF2B5EF4-FFF2-40B4-BE49-F238E27FC236}">
              <a16:creationId xmlns:a16="http://schemas.microsoft.com/office/drawing/2014/main" id="{F18A6649-9AEC-4A96-8698-40BE7C772D3A}"/>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28975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25</xdr:row>
      <xdr:rowOff>47625</xdr:rowOff>
    </xdr:from>
    <xdr:ext cx="2676525" cy="1543050"/>
    <xdr:pic>
      <xdr:nvPicPr>
        <xdr:cNvPr id="43" name="Picture 42">
          <a:extLst>
            <a:ext uri="{FF2B5EF4-FFF2-40B4-BE49-F238E27FC236}">
              <a16:creationId xmlns:a16="http://schemas.microsoft.com/office/drawing/2014/main" id="{8EC38A79-E0D0-4395-9C79-BA5B7306B8F0}"/>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30689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29</xdr:row>
      <xdr:rowOff>47625</xdr:rowOff>
    </xdr:from>
    <xdr:ext cx="2676525" cy="1543050"/>
    <xdr:pic>
      <xdr:nvPicPr>
        <xdr:cNvPr id="44" name="Picture 43">
          <a:extLst>
            <a:ext uri="{FF2B5EF4-FFF2-40B4-BE49-F238E27FC236}">
              <a16:creationId xmlns:a16="http://schemas.microsoft.com/office/drawing/2014/main" id="{0913F645-F70A-4702-8935-78FA8DBD0F7F}"/>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37547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30</xdr:row>
      <xdr:rowOff>47625</xdr:rowOff>
    </xdr:from>
    <xdr:ext cx="2676525" cy="1543050"/>
    <xdr:pic>
      <xdr:nvPicPr>
        <xdr:cNvPr id="45" name="Picture 44">
          <a:extLst>
            <a:ext uri="{FF2B5EF4-FFF2-40B4-BE49-F238E27FC236}">
              <a16:creationId xmlns:a16="http://schemas.microsoft.com/office/drawing/2014/main" id="{3B5E8002-DD83-491F-BAC8-82AB8108E388}"/>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39262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23</xdr:row>
      <xdr:rowOff>47625</xdr:rowOff>
    </xdr:from>
    <xdr:ext cx="2676525" cy="1543050"/>
    <xdr:pic>
      <xdr:nvPicPr>
        <xdr:cNvPr id="46" name="Picture 45">
          <a:extLst>
            <a:ext uri="{FF2B5EF4-FFF2-40B4-BE49-F238E27FC236}">
              <a16:creationId xmlns:a16="http://schemas.microsoft.com/office/drawing/2014/main" id="{3BE18882-0B1E-426F-A8D9-51CB4BB0EAF4}"/>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27260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32</xdr:row>
      <xdr:rowOff>47625</xdr:rowOff>
    </xdr:from>
    <xdr:ext cx="2676525" cy="1543050"/>
    <xdr:pic>
      <xdr:nvPicPr>
        <xdr:cNvPr id="47" name="Picture 46">
          <a:extLst>
            <a:ext uri="{FF2B5EF4-FFF2-40B4-BE49-F238E27FC236}">
              <a16:creationId xmlns:a16="http://schemas.microsoft.com/office/drawing/2014/main" id="{C57FC839-C997-4EEC-B786-E96C5B5ACAE3}"/>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42691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35</xdr:row>
      <xdr:rowOff>47625</xdr:rowOff>
    </xdr:from>
    <xdr:ext cx="2676525" cy="1543050"/>
    <xdr:pic>
      <xdr:nvPicPr>
        <xdr:cNvPr id="48" name="Picture 47">
          <a:extLst>
            <a:ext uri="{FF2B5EF4-FFF2-40B4-BE49-F238E27FC236}">
              <a16:creationId xmlns:a16="http://schemas.microsoft.com/office/drawing/2014/main" id="{1C437F1E-1B0D-4483-8E10-D1A4FF184A48}"/>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47834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31</xdr:row>
      <xdr:rowOff>47625</xdr:rowOff>
    </xdr:from>
    <xdr:ext cx="2676525" cy="1543050"/>
    <xdr:pic>
      <xdr:nvPicPr>
        <xdr:cNvPr id="49" name="Picture 48">
          <a:extLst>
            <a:ext uri="{FF2B5EF4-FFF2-40B4-BE49-F238E27FC236}">
              <a16:creationId xmlns:a16="http://schemas.microsoft.com/office/drawing/2014/main" id="{FE2FDFED-1BBE-459F-85F7-82CBE7364A33}"/>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40976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34</xdr:row>
      <xdr:rowOff>47625</xdr:rowOff>
    </xdr:from>
    <xdr:ext cx="2676525" cy="1543050"/>
    <xdr:pic>
      <xdr:nvPicPr>
        <xdr:cNvPr id="50" name="Picture 49">
          <a:extLst>
            <a:ext uri="{FF2B5EF4-FFF2-40B4-BE49-F238E27FC236}">
              <a16:creationId xmlns:a16="http://schemas.microsoft.com/office/drawing/2014/main" id="{FD319836-DE9C-4FEB-801B-C643BF50BC53}"/>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46120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33</xdr:row>
      <xdr:rowOff>47625</xdr:rowOff>
    </xdr:from>
    <xdr:ext cx="2676525" cy="1543050"/>
    <xdr:pic>
      <xdr:nvPicPr>
        <xdr:cNvPr id="51" name="Picture 50">
          <a:extLst>
            <a:ext uri="{FF2B5EF4-FFF2-40B4-BE49-F238E27FC236}">
              <a16:creationId xmlns:a16="http://schemas.microsoft.com/office/drawing/2014/main" id="{291A8DDB-AE64-4BF5-A03D-CED61DDE2BCD}"/>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44405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37</xdr:row>
      <xdr:rowOff>47625</xdr:rowOff>
    </xdr:from>
    <xdr:ext cx="2676525" cy="1543050"/>
    <xdr:pic>
      <xdr:nvPicPr>
        <xdr:cNvPr id="52" name="Picture 51">
          <a:extLst>
            <a:ext uri="{FF2B5EF4-FFF2-40B4-BE49-F238E27FC236}">
              <a16:creationId xmlns:a16="http://schemas.microsoft.com/office/drawing/2014/main" id="{95DF19E9-C689-4B63-8836-4DB74212B01F}"/>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51263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36</xdr:row>
      <xdr:rowOff>47625</xdr:rowOff>
    </xdr:from>
    <xdr:ext cx="2676525" cy="1543050"/>
    <xdr:pic>
      <xdr:nvPicPr>
        <xdr:cNvPr id="53" name="Picture 52">
          <a:extLst>
            <a:ext uri="{FF2B5EF4-FFF2-40B4-BE49-F238E27FC236}">
              <a16:creationId xmlns:a16="http://schemas.microsoft.com/office/drawing/2014/main" id="{07662CE2-6A2C-48C8-AD22-8BB65E17257F}"/>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49549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38</xdr:row>
      <xdr:rowOff>47625</xdr:rowOff>
    </xdr:from>
    <xdr:ext cx="2676525" cy="1543050"/>
    <xdr:pic>
      <xdr:nvPicPr>
        <xdr:cNvPr id="54" name="Picture 53">
          <a:extLst>
            <a:ext uri="{FF2B5EF4-FFF2-40B4-BE49-F238E27FC236}">
              <a16:creationId xmlns:a16="http://schemas.microsoft.com/office/drawing/2014/main" id="{7EE2071B-67F3-4A18-8990-115BB41C4503}"/>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52978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43</xdr:row>
      <xdr:rowOff>47625</xdr:rowOff>
    </xdr:from>
    <xdr:ext cx="2676525" cy="1543050"/>
    <xdr:pic>
      <xdr:nvPicPr>
        <xdr:cNvPr id="55" name="Picture 54">
          <a:extLst>
            <a:ext uri="{FF2B5EF4-FFF2-40B4-BE49-F238E27FC236}">
              <a16:creationId xmlns:a16="http://schemas.microsoft.com/office/drawing/2014/main" id="{E6E8E9F5-1BA2-4FD9-9BC2-3BC943014699}"/>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61550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44</xdr:row>
      <xdr:rowOff>47625</xdr:rowOff>
    </xdr:from>
    <xdr:ext cx="2676525" cy="1543050"/>
    <xdr:pic>
      <xdr:nvPicPr>
        <xdr:cNvPr id="56" name="Picture 55">
          <a:extLst>
            <a:ext uri="{FF2B5EF4-FFF2-40B4-BE49-F238E27FC236}">
              <a16:creationId xmlns:a16="http://schemas.microsoft.com/office/drawing/2014/main" id="{84D25BC4-9D4D-40FE-8DB0-382C05EE0BAE}"/>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63265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42</xdr:row>
      <xdr:rowOff>47625</xdr:rowOff>
    </xdr:from>
    <xdr:ext cx="2676525" cy="1543050"/>
    <xdr:pic>
      <xdr:nvPicPr>
        <xdr:cNvPr id="57" name="Picture 56">
          <a:extLst>
            <a:ext uri="{FF2B5EF4-FFF2-40B4-BE49-F238E27FC236}">
              <a16:creationId xmlns:a16="http://schemas.microsoft.com/office/drawing/2014/main" id="{20977599-37CA-472D-9581-3867451AB49D}"/>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59836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39</xdr:row>
      <xdr:rowOff>47625</xdr:rowOff>
    </xdr:from>
    <xdr:ext cx="2676525" cy="1543050"/>
    <xdr:pic>
      <xdr:nvPicPr>
        <xdr:cNvPr id="58" name="Picture 57">
          <a:extLst>
            <a:ext uri="{FF2B5EF4-FFF2-40B4-BE49-F238E27FC236}">
              <a16:creationId xmlns:a16="http://schemas.microsoft.com/office/drawing/2014/main" id="{93670B76-4DE3-44B4-906B-70866BEB802C}"/>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54692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40</xdr:row>
      <xdr:rowOff>47625</xdr:rowOff>
    </xdr:from>
    <xdr:ext cx="2676525" cy="1543050"/>
    <xdr:pic>
      <xdr:nvPicPr>
        <xdr:cNvPr id="59" name="Picture 58">
          <a:extLst>
            <a:ext uri="{FF2B5EF4-FFF2-40B4-BE49-F238E27FC236}">
              <a16:creationId xmlns:a16="http://schemas.microsoft.com/office/drawing/2014/main" id="{1BB8BFD1-DC76-45C0-A0E9-84455BF21F9E}"/>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56407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123824</xdr:colOff>
      <xdr:row>41</xdr:row>
      <xdr:rowOff>47625</xdr:rowOff>
    </xdr:from>
    <xdr:ext cx="2676525" cy="1543050"/>
    <xdr:pic>
      <xdr:nvPicPr>
        <xdr:cNvPr id="60" name="Picture 59">
          <a:extLst>
            <a:ext uri="{FF2B5EF4-FFF2-40B4-BE49-F238E27FC236}">
              <a16:creationId xmlns:a16="http://schemas.microsoft.com/office/drawing/2014/main" id="{39465632-602B-486E-87DA-B36F5F2519F0}"/>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58121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104774</xdr:colOff>
      <xdr:row>45</xdr:row>
      <xdr:rowOff>28575</xdr:rowOff>
    </xdr:from>
    <xdr:ext cx="2676525" cy="1543050"/>
    <xdr:pic>
      <xdr:nvPicPr>
        <xdr:cNvPr id="61" name="Picture 60">
          <a:extLst>
            <a:ext uri="{FF2B5EF4-FFF2-40B4-BE49-F238E27FC236}">
              <a16:creationId xmlns:a16="http://schemas.microsoft.com/office/drawing/2014/main" id="{4E18C0FD-DC53-4F1D-AA7C-87F9DA8998B7}"/>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67899" y="6496050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38</xdr:row>
      <xdr:rowOff>47625</xdr:rowOff>
    </xdr:from>
    <xdr:ext cx="2676525" cy="1543050"/>
    <xdr:pic>
      <xdr:nvPicPr>
        <xdr:cNvPr id="62" name="Picture 61">
          <a:extLst>
            <a:ext uri="{FF2B5EF4-FFF2-40B4-BE49-F238E27FC236}">
              <a16:creationId xmlns:a16="http://schemas.microsoft.com/office/drawing/2014/main" id="{B841E3D9-0EA3-4600-A9D2-66706E08D4A0}"/>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52978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36</xdr:row>
      <xdr:rowOff>47625</xdr:rowOff>
    </xdr:from>
    <xdr:ext cx="2676525" cy="1543050"/>
    <xdr:pic>
      <xdr:nvPicPr>
        <xdr:cNvPr id="63" name="Picture 62">
          <a:extLst>
            <a:ext uri="{FF2B5EF4-FFF2-40B4-BE49-F238E27FC236}">
              <a16:creationId xmlns:a16="http://schemas.microsoft.com/office/drawing/2014/main" id="{8ED2E620-AAB1-4F92-8E84-D02670BF8514}"/>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49549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37</xdr:row>
      <xdr:rowOff>47625</xdr:rowOff>
    </xdr:from>
    <xdr:ext cx="2676525" cy="1543050"/>
    <xdr:pic>
      <xdr:nvPicPr>
        <xdr:cNvPr id="64" name="Picture 63">
          <a:extLst>
            <a:ext uri="{FF2B5EF4-FFF2-40B4-BE49-F238E27FC236}">
              <a16:creationId xmlns:a16="http://schemas.microsoft.com/office/drawing/2014/main" id="{825D82A1-007A-4867-8189-D38853D4D6FB}"/>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51263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33</xdr:row>
      <xdr:rowOff>47625</xdr:rowOff>
    </xdr:from>
    <xdr:ext cx="2676525" cy="1543050"/>
    <xdr:pic>
      <xdr:nvPicPr>
        <xdr:cNvPr id="65" name="Picture 64">
          <a:extLst>
            <a:ext uri="{FF2B5EF4-FFF2-40B4-BE49-F238E27FC236}">
              <a16:creationId xmlns:a16="http://schemas.microsoft.com/office/drawing/2014/main" id="{98F1F766-B00C-4BEC-81C7-FA2A5A7E6EE5}"/>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44405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31</xdr:row>
      <xdr:rowOff>47625</xdr:rowOff>
    </xdr:from>
    <xdr:ext cx="2676525" cy="1543050"/>
    <xdr:pic>
      <xdr:nvPicPr>
        <xdr:cNvPr id="66" name="Picture 65">
          <a:extLst>
            <a:ext uri="{FF2B5EF4-FFF2-40B4-BE49-F238E27FC236}">
              <a16:creationId xmlns:a16="http://schemas.microsoft.com/office/drawing/2014/main" id="{825534B7-8BF0-4FC9-81A7-86E199EC83EE}"/>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40976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35</xdr:row>
      <xdr:rowOff>47625</xdr:rowOff>
    </xdr:from>
    <xdr:ext cx="2676525" cy="1543050"/>
    <xdr:pic>
      <xdr:nvPicPr>
        <xdr:cNvPr id="67" name="Picture 66">
          <a:extLst>
            <a:ext uri="{FF2B5EF4-FFF2-40B4-BE49-F238E27FC236}">
              <a16:creationId xmlns:a16="http://schemas.microsoft.com/office/drawing/2014/main" id="{9915771C-F9E3-4C08-A1AB-79F8D124A8AA}"/>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47834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32</xdr:row>
      <xdr:rowOff>47625</xdr:rowOff>
    </xdr:from>
    <xdr:ext cx="2676525" cy="1543050"/>
    <xdr:pic>
      <xdr:nvPicPr>
        <xdr:cNvPr id="68" name="Picture 67">
          <a:extLst>
            <a:ext uri="{FF2B5EF4-FFF2-40B4-BE49-F238E27FC236}">
              <a16:creationId xmlns:a16="http://schemas.microsoft.com/office/drawing/2014/main" id="{495CEC66-BE84-4CB3-BBC1-9399EF92ECDB}"/>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42691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95249</xdr:colOff>
      <xdr:row>23</xdr:row>
      <xdr:rowOff>57150</xdr:rowOff>
    </xdr:from>
    <xdr:ext cx="2676525" cy="1543050"/>
    <xdr:pic>
      <xdr:nvPicPr>
        <xdr:cNvPr id="69" name="Picture 68">
          <a:extLst>
            <a:ext uri="{FF2B5EF4-FFF2-40B4-BE49-F238E27FC236}">
              <a16:creationId xmlns:a16="http://schemas.microsoft.com/office/drawing/2014/main" id="{1C2ED4D3-522B-465E-8B7B-E5E681DE331A}"/>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5982949" y="27270075"/>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25</xdr:row>
      <xdr:rowOff>47625</xdr:rowOff>
    </xdr:from>
    <xdr:ext cx="2676525" cy="1543050"/>
    <xdr:pic>
      <xdr:nvPicPr>
        <xdr:cNvPr id="70" name="Picture 69">
          <a:extLst>
            <a:ext uri="{FF2B5EF4-FFF2-40B4-BE49-F238E27FC236}">
              <a16:creationId xmlns:a16="http://schemas.microsoft.com/office/drawing/2014/main" id="{77136D75-52DD-4A73-8BFB-580809E9D3B8}"/>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30689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123824</xdr:colOff>
      <xdr:row>27</xdr:row>
      <xdr:rowOff>47625</xdr:rowOff>
    </xdr:from>
    <xdr:ext cx="2676525" cy="1543050"/>
    <xdr:pic>
      <xdr:nvPicPr>
        <xdr:cNvPr id="71" name="Picture 70">
          <a:extLst>
            <a:ext uri="{FF2B5EF4-FFF2-40B4-BE49-F238E27FC236}">
              <a16:creationId xmlns:a16="http://schemas.microsoft.com/office/drawing/2014/main" id="{60A9A06E-AE3A-473E-B03D-918E40795AC6}"/>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4" y="341185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104775</xdr:colOff>
      <xdr:row>16</xdr:row>
      <xdr:rowOff>123825</xdr:rowOff>
    </xdr:from>
    <xdr:ext cx="2657475" cy="1466850"/>
    <xdr:pic>
      <xdr:nvPicPr>
        <xdr:cNvPr id="72" name="Picture 71">
          <a:extLst>
            <a:ext uri="{FF2B5EF4-FFF2-40B4-BE49-F238E27FC236}">
              <a16:creationId xmlns:a16="http://schemas.microsoft.com/office/drawing/2014/main" id="{9A7E619E-3795-44AD-A87A-3A4F504FF819}"/>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5992475" y="170497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104775</xdr:colOff>
      <xdr:row>15</xdr:row>
      <xdr:rowOff>123825</xdr:rowOff>
    </xdr:from>
    <xdr:ext cx="2657475" cy="1466850"/>
    <xdr:pic>
      <xdr:nvPicPr>
        <xdr:cNvPr id="73" name="Picture 72">
          <a:extLst>
            <a:ext uri="{FF2B5EF4-FFF2-40B4-BE49-F238E27FC236}">
              <a16:creationId xmlns:a16="http://schemas.microsoft.com/office/drawing/2014/main" id="{547E96A5-908D-49C8-A5BB-EB867E6482AC}"/>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5992475" y="153352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104775</xdr:colOff>
      <xdr:row>12</xdr:row>
      <xdr:rowOff>123825</xdr:rowOff>
    </xdr:from>
    <xdr:ext cx="2657475" cy="1466850"/>
    <xdr:pic>
      <xdr:nvPicPr>
        <xdr:cNvPr id="74" name="Picture 73">
          <a:extLst>
            <a:ext uri="{FF2B5EF4-FFF2-40B4-BE49-F238E27FC236}">
              <a16:creationId xmlns:a16="http://schemas.microsoft.com/office/drawing/2014/main" id="{2D68FFBC-E785-49CB-8144-72F250622F84}"/>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5992475" y="101917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104775</xdr:colOff>
      <xdr:row>14</xdr:row>
      <xdr:rowOff>123825</xdr:rowOff>
    </xdr:from>
    <xdr:ext cx="2657475" cy="1466850"/>
    <xdr:pic>
      <xdr:nvPicPr>
        <xdr:cNvPr id="75" name="Picture 74">
          <a:extLst>
            <a:ext uri="{FF2B5EF4-FFF2-40B4-BE49-F238E27FC236}">
              <a16:creationId xmlns:a16="http://schemas.microsoft.com/office/drawing/2014/main" id="{796E1087-A53C-4382-B313-8FF6DDE6EB16}"/>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5992475" y="13620750"/>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104775</xdr:colOff>
      <xdr:row>8</xdr:row>
      <xdr:rowOff>123825</xdr:rowOff>
    </xdr:from>
    <xdr:ext cx="2657475" cy="1400175"/>
    <xdr:pic>
      <xdr:nvPicPr>
        <xdr:cNvPr id="76" name="Picture 75">
          <a:extLst>
            <a:ext uri="{FF2B5EF4-FFF2-40B4-BE49-F238E27FC236}">
              <a16:creationId xmlns:a16="http://schemas.microsoft.com/office/drawing/2014/main" id="{BC5CECF4-7E56-4D76-8460-9D5F60E7DF9C}"/>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5992475" y="3333750"/>
          <a:ext cx="2657475" cy="14001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twoCellAnchor editAs="oneCell">
    <xdr:from>
      <xdr:col>3</xdr:col>
      <xdr:colOff>142875</xdr:colOff>
      <xdr:row>18</xdr:row>
      <xdr:rowOff>142875</xdr:rowOff>
    </xdr:from>
    <xdr:to>
      <xdr:col>3</xdr:col>
      <xdr:colOff>2771775</xdr:colOff>
      <xdr:row>18</xdr:row>
      <xdr:rowOff>1628775</xdr:rowOff>
    </xdr:to>
    <xdr:pic>
      <xdr:nvPicPr>
        <xdr:cNvPr id="77" name="Picture 76">
          <a:extLst>
            <a:ext uri="{FF2B5EF4-FFF2-40B4-BE49-F238E27FC236}">
              <a16:creationId xmlns:a16="http://schemas.microsoft.com/office/drawing/2014/main" id="{943E134A-09CD-4928-9BF1-D664519A83FD}"/>
            </a:ext>
          </a:extLst>
        </xdr:cNvPr>
        <xdr:cNvPicPr>
          <a:picLocks/>
        </xdr:cNvPicPr>
      </xdr:nvPicPr>
      <xdr:blipFill>
        <a:blip xmlns:r="http://schemas.openxmlformats.org/officeDocument/2006/relationships" r:embed="rId10"/>
        <a:stretch>
          <a:fillRect/>
        </a:stretch>
      </xdr:blipFill>
      <xdr:spPr>
        <a:xfrm>
          <a:off x="3667125" y="20497800"/>
          <a:ext cx="2628900" cy="1485900"/>
        </a:xfrm>
        <a:prstGeom prst="rect">
          <a:avLst/>
        </a:prstGeom>
      </xdr:spPr>
    </xdr:pic>
    <xdr:clientData/>
  </xdr:twoCellAnchor>
  <xdr:oneCellAnchor>
    <xdr:from>
      <xdr:col>6</xdr:col>
      <xdr:colOff>216477</xdr:colOff>
      <xdr:row>16</xdr:row>
      <xdr:rowOff>133350</xdr:rowOff>
    </xdr:from>
    <xdr:ext cx="2581200" cy="1457325"/>
    <xdr:pic>
      <xdr:nvPicPr>
        <xdr:cNvPr id="78" name="Picture 77">
          <a:extLst>
            <a:ext uri="{FF2B5EF4-FFF2-40B4-BE49-F238E27FC236}">
              <a16:creationId xmlns:a16="http://schemas.microsoft.com/office/drawing/2014/main" id="{714ACBAA-4E31-440E-BA26-FF05922E36B9}"/>
            </a:ext>
          </a:extLst>
        </xdr:cNvPr>
        <xdr:cNvPicPr preferRelativeResize="0">
          <a:picLocks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979602" y="17059275"/>
          <a:ext cx="2581200" cy="14573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6</xdr:col>
      <xdr:colOff>95250</xdr:colOff>
      <xdr:row>19</xdr:row>
      <xdr:rowOff>123825</xdr:rowOff>
    </xdr:from>
    <xdr:ext cx="2676525" cy="1543050"/>
    <xdr:pic>
      <xdr:nvPicPr>
        <xdr:cNvPr id="79" name="Picture 78">
          <a:extLst>
            <a:ext uri="{FF2B5EF4-FFF2-40B4-BE49-F238E27FC236}">
              <a16:creationId xmlns:a16="http://schemas.microsoft.com/office/drawing/2014/main" id="{88C6B42A-15DB-4869-8727-8B001A637D48}"/>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58375" y="221932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133350</xdr:colOff>
      <xdr:row>10</xdr:row>
      <xdr:rowOff>76200</xdr:rowOff>
    </xdr:from>
    <xdr:ext cx="2657475" cy="1466850"/>
    <xdr:pic>
      <xdr:nvPicPr>
        <xdr:cNvPr id="80" name="Picture 79">
          <a:extLst>
            <a:ext uri="{FF2B5EF4-FFF2-40B4-BE49-F238E27FC236}">
              <a16:creationId xmlns:a16="http://schemas.microsoft.com/office/drawing/2014/main" id="{015B96E4-A87A-42A8-894E-D27AB1361E9E}"/>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6021050" y="6715125"/>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104775</xdr:colOff>
      <xdr:row>11</xdr:row>
      <xdr:rowOff>95250</xdr:rowOff>
    </xdr:from>
    <xdr:ext cx="2657475" cy="1466850"/>
    <xdr:pic>
      <xdr:nvPicPr>
        <xdr:cNvPr id="81" name="Picture 80">
          <a:extLst>
            <a:ext uri="{FF2B5EF4-FFF2-40B4-BE49-F238E27FC236}">
              <a16:creationId xmlns:a16="http://schemas.microsoft.com/office/drawing/2014/main" id="{704E3895-3C59-4066-924C-00E98CF5DF1E}"/>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15992475" y="8448675"/>
          <a:ext cx="2657475" cy="1466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9</xdr:col>
      <xdr:colOff>123825</xdr:colOff>
      <xdr:row>19</xdr:row>
      <xdr:rowOff>95250</xdr:rowOff>
    </xdr:from>
    <xdr:ext cx="2676525" cy="1543050"/>
    <xdr:pic>
      <xdr:nvPicPr>
        <xdr:cNvPr id="82" name="Picture 81">
          <a:extLst>
            <a:ext uri="{FF2B5EF4-FFF2-40B4-BE49-F238E27FC236}">
              <a16:creationId xmlns:a16="http://schemas.microsoft.com/office/drawing/2014/main" id="{567E03E4-04D6-4A9D-8EF6-4C5AB0BFED3D}"/>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6011525" y="22164675"/>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3</xdr:col>
      <xdr:colOff>114300</xdr:colOff>
      <xdr:row>11</xdr:row>
      <xdr:rowOff>133350</xdr:rowOff>
    </xdr:from>
    <xdr:ext cx="2581200" cy="1486800"/>
    <xdr:pic>
      <xdr:nvPicPr>
        <xdr:cNvPr id="83" name="Picture 82">
          <a:extLst>
            <a:ext uri="{FF2B5EF4-FFF2-40B4-BE49-F238E27FC236}">
              <a16:creationId xmlns:a16="http://schemas.microsoft.com/office/drawing/2014/main" id="{73B778C4-D3FC-4C07-B111-62135F20EB81}"/>
            </a:ext>
          </a:extLst>
        </xdr:cNvPr>
        <xdr:cNvPicPr>
          <a:picLocks/>
        </xdr:cNvPicPr>
      </xdr:nvPicPr>
      <xdr:blipFill>
        <a:blip xmlns:r="http://schemas.openxmlformats.org/officeDocument/2006/relationships" r:embed="rId2"/>
        <a:stretch>
          <a:fillRect/>
        </a:stretch>
      </xdr:blipFill>
      <xdr:spPr>
        <a:xfrm>
          <a:off x="3638550" y="8486775"/>
          <a:ext cx="2581200" cy="1486800"/>
        </a:xfrm>
        <a:prstGeom prst="rect">
          <a:avLst/>
        </a:prstGeom>
      </xdr:spPr>
    </xdr:pic>
    <xdr:clientData/>
  </xdr:oneCellAnchor>
  <xdr:oneCellAnchor>
    <xdr:from>
      <xdr:col>3</xdr:col>
      <xdr:colOff>171450</xdr:colOff>
      <xdr:row>19</xdr:row>
      <xdr:rowOff>180975</xdr:rowOff>
    </xdr:from>
    <xdr:ext cx="2581200" cy="1486800"/>
    <xdr:pic>
      <xdr:nvPicPr>
        <xdr:cNvPr id="84" name="Picture 83">
          <a:extLst>
            <a:ext uri="{FF2B5EF4-FFF2-40B4-BE49-F238E27FC236}">
              <a16:creationId xmlns:a16="http://schemas.microsoft.com/office/drawing/2014/main" id="{54CCF015-A663-4478-A1CF-A10BFE14A6EC}"/>
            </a:ext>
          </a:extLst>
        </xdr:cNvPr>
        <xdr:cNvPicPr>
          <a:picLocks/>
        </xdr:cNvPicPr>
      </xdr:nvPicPr>
      <xdr:blipFill>
        <a:blip xmlns:r="http://schemas.openxmlformats.org/officeDocument/2006/relationships" r:embed="rId4"/>
        <a:stretch>
          <a:fillRect/>
        </a:stretch>
      </xdr:blipFill>
      <xdr:spPr>
        <a:xfrm>
          <a:off x="3695700" y="22250400"/>
          <a:ext cx="2581200" cy="1486800"/>
        </a:xfrm>
        <a:prstGeom prst="rect">
          <a:avLst/>
        </a:prstGeom>
      </xdr:spPr>
    </xdr:pic>
    <xdr:clientData/>
  </xdr:oneCellAnchor>
  <xdr:oneCellAnchor>
    <xdr:from>
      <xdr:col>3</xdr:col>
      <xdr:colOff>114300</xdr:colOff>
      <xdr:row>12</xdr:row>
      <xdr:rowOff>123825</xdr:rowOff>
    </xdr:from>
    <xdr:ext cx="2581200" cy="1486800"/>
    <xdr:pic>
      <xdr:nvPicPr>
        <xdr:cNvPr id="85" name="Picture 84">
          <a:extLst>
            <a:ext uri="{FF2B5EF4-FFF2-40B4-BE49-F238E27FC236}">
              <a16:creationId xmlns:a16="http://schemas.microsoft.com/office/drawing/2014/main" id="{C4A02709-6155-4480-96E7-003F2C7B7081}"/>
            </a:ext>
          </a:extLst>
        </xdr:cNvPr>
        <xdr:cNvPicPr>
          <a:picLocks/>
        </xdr:cNvPicPr>
      </xdr:nvPicPr>
      <xdr:blipFill>
        <a:blip xmlns:r="http://schemas.openxmlformats.org/officeDocument/2006/relationships" r:embed="rId11"/>
        <a:stretch>
          <a:fillRect/>
        </a:stretch>
      </xdr:blipFill>
      <xdr:spPr>
        <a:xfrm>
          <a:off x="3638550" y="10191750"/>
          <a:ext cx="2581200" cy="1486800"/>
        </a:xfrm>
        <a:prstGeom prst="rect">
          <a:avLst/>
        </a:prstGeom>
      </xdr:spPr>
    </xdr:pic>
    <xdr:clientData/>
  </xdr:oneCellAnchor>
  <xdr:twoCellAnchor editAs="oneCell">
    <xdr:from>
      <xdr:col>3</xdr:col>
      <xdr:colOff>104775</xdr:colOff>
      <xdr:row>17</xdr:row>
      <xdr:rowOff>123825</xdr:rowOff>
    </xdr:from>
    <xdr:to>
      <xdr:col>3</xdr:col>
      <xdr:colOff>2733675</xdr:colOff>
      <xdr:row>17</xdr:row>
      <xdr:rowOff>1609725</xdr:rowOff>
    </xdr:to>
    <xdr:pic>
      <xdr:nvPicPr>
        <xdr:cNvPr id="86" name="Picture 85">
          <a:extLst>
            <a:ext uri="{FF2B5EF4-FFF2-40B4-BE49-F238E27FC236}">
              <a16:creationId xmlns:a16="http://schemas.microsoft.com/office/drawing/2014/main" id="{058B581F-8B5A-47E8-9C2A-773392544DA4}"/>
            </a:ext>
          </a:extLst>
        </xdr:cNvPr>
        <xdr:cNvPicPr>
          <a:picLocks/>
        </xdr:cNvPicPr>
      </xdr:nvPicPr>
      <xdr:blipFill>
        <a:blip xmlns:r="http://schemas.openxmlformats.org/officeDocument/2006/relationships" r:embed="rId10"/>
        <a:stretch>
          <a:fillRect/>
        </a:stretch>
      </xdr:blipFill>
      <xdr:spPr>
        <a:xfrm>
          <a:off x="3629025" y="18764250"/>
          <a:ext cx="2628900" cy="1485900"/>
        </a:xfrm>
        <a:prstGeom prst="rect">
          <a:avLst/>
        </a:prstGeom>
      </xdr:spPr>
    </xdr:pic>
    <xdr:clientData/>
  </xdr:twoCellAnchor>
  <xdr:oneCellAnchor>
    <xdr:from>
      <xdr:col>3</xdr:col>
      <xdr:colOff>171450</xdr:colOff>
      <xdr:row>26</xdr:row>
      <xdr:rowOff>180975</xdr:rowOff>
    </xdr:from>
    <xdr:ext cx="2581200" cy="1486800"/>
    <xdr:pic>
      <xdr:nvPicPr>
        <xdr:cNvPr id="87" name="Picture 86">
          <a:extLst>
            <a:ext uri="{FF2B5EF4-FFF2-40B4-BE49-F238E27FC236}">
              <a16:creationId xmlns:a16="http://schemas.microsoft.com/office/drawing/2014/main" id="{3A97CAD1-E73C-4DFC-AC4D-9614C6F2E9CC}"/>
            </a:ext>
          </a:extLst>
        </xdr:cNvPr>
        <xdr:cNvPicPr>
          <a:picLocks/>
        </xdr:cNvPicPr>
      </xdr:nvPicPr>
      <xdr:blipFill>
        <a:blip xmlns:r="http://schemas.openxmlformats.org/officeDocument/2006/relationships" r:embed="rId4"/>
        <a:stretch>
          <a:fillRect/>
        </a:stretch>
      </xdr:blipFill>
      <xdr:spPr>
        <a:xfrm>
          <a:off x="3695700" y="32537400"/>
          <a:ext cx="2581200" cy="1486800"/>
        </a:xfrm>
        <a:prstGeom prst="rect">
          <a:avLst/>
        </a:prstGeom>
      </xdr:spPr>
    </xdr:pic>
    <xdr:clientData/>
  </xdr:oneCellAnchor>
  <xdr:oneCellAnchor>
    <xdr:from>
      <xdr:col>6</xdr:col>
      <xdr:colOff>123824</xdr:colOff>
      <xdr:row>26</xdr:row>
      <xdr:rowOff>47625</xdr:rowOff>
    </xdr:from>
    <xdr:ext cx="2676525" cy="1543050"/>
    <xdr:pic>
      <xdr:nvPicPr>
        <xdr:cNvPr id="88" name="Picture 87">
          <a:extLst>
            <a:ext uri="{FF2B5EF4-FFF2-40B4-BE49-F238E27FC236}">
              <a16:creationId xmlns:a16="http://schemas.microsoft.com/office/drawing/2014/main" id="{9C1F435E-4EAD-47EB-B0EF-9F2D35F86631}"/>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32404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oneCellAnchor>
    <xdr:from>
      <xdr:col>3</xdr:col>
      <xdr:colOff>171450</xdr:colOff>
      <xdr:row>28</xdr:row>
      <xdr:rowOff>180975</xdr:rowOff>
    </xdr:from>
    <xdr:ext cx="2581200" cy="1486800"/>
    <xdr:pic>
      <xdr:nvPicPr>
        <xdr:cNvPr id="89" name="Picture 88">
          <a:extLst>
            <a:ext uri="{FF2B5EF4-FFF2-40B4-BE49-F238E27FC236}">
              <a16:creationId xmlns:a16="http://schemas.microsoft.com/office/drawing/2014/main" id="{7ADCFA50-7082-44B3-AAA8-CF0F820283FB}"/>
            </a:ext>
          </a:extLst>
        </xdr:cNvPr>
        <xdr:cNvPicPr>
          <a:picLocks/>
        </xdr:cNvPicPr>
      </xdr:nvPicPr>
      <xdr:blipFill>
        <a:blip xmlns:r="http://schemas.openxmlformats.org/officeDocument/2006/relationships" r:embed="rId4"/>
        <a:stretch>
          <a:fillRect/>
        </a:stretch>
      </xdr:blipFill>
      <xdr:spPr>
        <a:xfrm>
          <a:off x="3695700" y="35966400"/>
          <a:ext cx="2581200" cy="1486800"/>
        </a:xfrm>
        <a:prstGeom prst="rect">
          <a:avLst/>
        </a:prstGeom>
      </xdr:spPr>
    </xdr:pic>
    <xdr:clientData/>
  </xdr:oneCellAnchor>
  <xdr:oneCellAnchor>
    <xdr:from>
      <xdr:col>6</xdr:col>
      <xdr:colOff>123824</xdr:colOff>
      <xdr:row>28</xdr:row>
      <xdr:rowOff>47625</xdr:rowOff>
    </xdr:from>
    <xdr:ext cx="2676525" cy="1543050"/>
    <xdr:pic>
      <xdr:nvPicPr>
        <xdr:cNvPr id="90" name="Picture 89">
          <a:extLst>
            <a:ext uri="{FF2B5EF4-FFF2-40B4-BE49-F238E27FC236}">
              <a16:creationId xmlns:a16="http://schemas.microsoft.com/office/drawing/2014/main" id="{BBEB5458-5565-4359-8D23-0D97858D3939}"/>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886949" y="35833050"/>
          <a:ext cx="2676525" cy="1543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twoCellAnchor editAs="oneCell">
    <xdr:from>
      <xdr:col>9</xdr:col>
      <xdr:colOff>129887</xdr:colOff>
      <xdr:row>13</xdr:row>
      <xdr:rowOff>141178</xdr:rowOff>
    </xdr:from>
    <xdr:to>
      <xdr:col>9</xdr:col>
      <xdr:colOff>2822864</xdr:colOff>
      <xdr:row>13</xdr:row>
      <xdr:rowOff>1600198</xdr:rowOff>
    </xdr:to>
    <xdr:pic>
      <xdr:nvPicPr>
        <xdr:cNvPr id="91" name="Picture 2">
          <a:extLst>
            <a:ext uri="{FF2B5EF4-FFF2-40B4-BE49-F238E27FC236}">
              <a16:creationId xmlns:a16="http://schemas.microsoft.com/office/drawing/2014/main" id="{05C6ADD8-F753-4268-9099-436438A1D14C}"/>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017587" y="11923603"/>
          <a:ext cx="2692977" cy="1459020"/>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140708</xdr:colOff>
      <xdr:row>15</xdr:row>
      <xdr:rowOff>51956</xdr:rowOff>
    </xdr:from>
    <xdr:to>
      <xdr:col>3</xdr:col>
      <xdr:colOff>2738870</xdr:colOff>
      <xdr:row>15</xdr:row>
      <xdr:rowOff>1671206</xdr:rowOff>
    </xdr:to>
    <xdr:pic>
      <xdr:nvPicPr>
        <xdr:cNvPr id="92" name="Picture 91">
          <a:extLst>
            <a:ext uri="{FF2B5EF4-FFF2-40B4-BE49-F238E27FC236}">
              <a16:creationId xmlns:a16="http://schemas.microsoft.com/office/drawing/2014/main" id="{DD99B7F0-0E6C-4C8C-8A91-B49D1731B541}"/>
            </a:ext>
          </a:extLst>
        </xdr:cNvPr>
        <xdr:cNvPicPr>
          <a:picLocks noChangeAspect="1"/>
        </xdr:cNvPicPr>
      </xdr:nvPicPr>
      <xdr:blipFill>
        <a:blip xmlns:r="http://schemas.openxmlformats.org/officeDocument/2006/relationships" r:embed="rId2"/>
        <a:stretch>
          <a:fillRect/>
        </a:stretch>
      </xdr:blipFill>
      <xdr:spPr>
        <a:xfrm>
          <a:off x="3664958" y="15263381"/>
          <a:ext cx="2598162" cy="1619250"/>
        </a:xfrm>
        <a:prstGeom prst="rect">
          <a:avLst/>
        </a:prstGeom>
      </xdr:spPr>
    </xdr:pic>
    <xdr:clientData/>
  </xdr:twoCellAnchor>
  <xdr:twoCellAnchor editAs="oneCell">
    <xdr:from>
      <xdr:col>3</xdr:col>
      <xdr:colOff>158941</xdr:colOff>
      <xdr:row>20</xdr:row>
      <xdr:rowOff>43295</xdr:rowOff>
    </xdr:from>
    <xdr:to>
      <xdr:col>3</xdr:col>
      <xdr:colOff>2648816</xdr:colOff>
      <xdr:row>20</xdr:row>
      <xdr:rowOff>1688522</xdr:rowOff>
    </xdr:to>
    <xdr:pic>
      <xdr:nvPicPr>
        <xdr:cNvPr id="93" name="Picture 92">
          <a:extLst>
            <a:ext uri="{FF2B5EF4-FFF2-40B4-BE49-F238E27FC236}">
              <a16:creationId xmlns:a16="http://schemas.microsoft.com/office/drawing/2014/main" id="{224604E8-09DE-496F-88DB-A4EA4C9EC270}"/>
            </a:ext>
          </a:extLst>
        </xdr:cNvPr>
        <xdr:cNvPicPr>
          <a:picLocks noChangeAspect="1"/>
        </xdr:cNvPicPr>
      </xdr:nvPicPr>
      <xdr:blipFill>
        <a:blip xmlns:r="http://schemas.openxmlformats.org/officeDocument/2006/relationships" r:embed="rId3"/>
        <a:stretch>
          <a:fillRect/>
        </a:stretch>
      </xdr:blipFill>
      <xdr:spPr>
        <a:xfrm>
          <a:off x="3683191" y="23827220"/>
          <a:ext cx="2489875" cy="1645227"/>
        </a:xfrm>
        <a:prstGeom prst="rect">
          <a:avLst/>
        </a:prstGeom>
      </xdr:spPr>
    </xdr:pic>
    <xdr:clientData/>
  </xdr:twoCellAnchor>
  <xdr:twoCellAnchor editAs="oneCell">
    <xdr:from>
      <xdr:col>3</xdr:col>
      <xdr:colOff>129887</xdr:colOff>
      <xdr:row>9</xdr:row>
      <xdr:rowOff>86589</xdr:rowOff>
    </xdr:from>
    <xdr:to>
      <xdr:col>3</xdr:col>
      <xdr:colOff>2731669</xdr:colOff>
      <xdr:row>9</xdr:row>
      <xdr:rowOff>1708096</xdr:rowOff>
    </xdr:to>
    <xdr:pic>
      <xdr:nvPicPr>
        <xdr:cNvPr id="94" name="Picture 93">
          <a:extLst>
            <a:ext uri="{FF2B5EF4-FFF2-40B4-BE49-F238E27FC236}">
              <a16:creationId xmlns:a16="http://schemas.microsoft.com/office/drawing/2014/main" id="{8EBB9932-6CD1-44E6-80DE-78ACAA87878F}"/>
            </a:ext>
          </a:extLst>
        </xdr:cNvPr>
        <xdr:cNvPicPr>
          <a:picLocks noChangeAspect="1"/>
        </xdr:cNvPicPr>
      </xdr:nvPicPr>
      <xdr:blipFill>
        <a:blip xmlns:r="http://schemas.openxmlformats.org/officeDocument/2006/relationships" r:embed="rId1"/>
        <a:stretch>
          <a:fillRect/>
        </a:stretch>
      </xdr:blipFill>
      <xdr:spPr>
        <a:xfrm>
          <a:off x="3654137" y="5011014"/>
          <a:ext cx="2601782" cy="1621507"/>
        </a:xfrm>
        <a:prstGeom prst="rect">
          <a:avLst/>
        </a:prstGeom>
      </xdr:spPr>
    </xdr:pic>
    <xdr:clientData/>
  </xdr:twoCellAnchor>
  <xdr:twoCellAnchor editAs="oneCell">
    <xdr:from>
      <xdr:col>3</xdr:col>
      <xdr:colOff>155863</xdr:colOff>
      <xdr:row>8</xdr:row>
      <xdr:rowOff>139299</xdr:rowOff>
    </xdr:from>
    <xdr:to>
      <xdr:col>3</xdr:col>
      <xdr:colOff>2675659</xdr:colOff>
      <xdr:row>8</xdr:row>
      <xdr:rowOff>1589809</xdr:rowOff>
    </xdr:to>
    <xdr:pic>
      <xdr:nvPicPr>
        <xdr:cNvPr id="95" name="Picture 94">
          <a:extLst>
            <a:ext uri="{FF2B5EF4-FFF2-40B4-BE49-F238E27FC236}">
              <a16:creationId xmlns:a16="http://schemas.microsoft.com/office/drawing/2014/main" id="{970CDA27-DCF1-46B1-B584-1085B1A01224}"/>
            </a:ext>
          </a:extLst>
        </xdr:cNvPr>
        <xdr:cNvPicPr>
          <a:picLocks noChangeAspect="1"/>
        </xdr:cNvPicPr>
      </xdr:nvPicPr>
      <xdr:blipFill>
        <a:blip xmlns:r="http://schemas.openxmlformats.org/officeDocument/2006/relationships" r:embed="rId1"/>
        <a:stretch>
          <a:fillRect/>
        </a:stretch>
      </xdr:blipFill>
      <xdr:spPr>
        <a:xfrm>
          <a:off x="3680113" y="3349224"/>
          <a:ext cx="2519796" cy="1450510"/>
        </a:xfrm>
        <a:prstGeom prst="rect">
          <a:avLst/>
        </a:prstGeom>
      </xdr:spPr>
    </xdr:pic>
    <xdr:clientData/>
  </xdr:twoCellAnchor>
  <xdr:twoCellAnchor editAs="oneCell">
    <xdr:from>
      <xdr:col>3</xdr:col>
      <xdr:colOff>155864</xdr:colOff>
      <xdr:row>13</xdr:row>
      <xdr:rowOff>147204</xdr:rowOff>
    </xdr:from>
    <xdr:to>
      <xdr:col>3</xdr:col>
      <xdr:colOff>2792971</xdr:colOff>
      <xdr:row>13</xdr:row>
      <xdr:rowOff>1575954</xdr:rowOff>
    </xdr:to>
    <xdr:pic>
      <xdr:nvPicPr>
        <xdr:cNvPr id="96" name="Picture 2">
          <a:extLst>
            <a:ext uri="{FF2B5EF4-FFF2-40B4-BE49-F238E27FC236}">
              <a16:creationId xmlns:a16="http://schemas.microsoft.com/office/drawing/2014/main" id="{64D9F5B2-331F-4DD5-90A1-E82F20B00262}"/>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680114" y="11929629"/>
          <a:ext cx="2637107" cy="1428750"/>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69273</xdr:colOff>
      <xdr:row>10</xdr:row>
      <xdr:rowOff>103909</xdr:rowOff>
    </xdr:from>
    <xdr:ext cx="2676450" cy="1564732"/>
    <xdr:pic>
      <xdr:nvPicPr>
        <xdr:cNvPr id="97" name="Picture 96">
          <a:extLst>
            <a:ext uri="{FF2B5EF4-FFF2-40B4-BE49-F238E27FC236}">
              <a16:creationId xmlns:a16="http://schemas.microsoft.com/office/drawing/2014/main" id="{23FA9129-C25B-4E7E-85C4-260E0974A36E}"/>
            </a:ext>
          </a:extLst>
        </xdr:cNvPr>
        <xdr:cNvPicPr>
          <a:picLocks/>
        </xdr:cNvPicPr>
      </xdr:nvPicPr>
      <xdr:blipFill>
        <a:blip xmlns:r="http://schemas.openxmlformats.org/officeDocument/2006/relationships" r:embed="rId11"/>
        <a:stretch>
          <a:fillRect/>
        </a:stretch>
      </xdr:blipFill>
      <xdr:spPr>
        <a:xfrm>
          <a:off x="3593523" y="6742834"/>
          <a:ext cx="2676450" cy="1564732"/>
        </a:xfrm>
        <a:prstGeom prst="rect">
          <a:avLst/>
        </a:prstGeom>
      </xdr:spPr>
    </xdr:pic>
    <xdr:clientData/>
  </xdr:oneCellAnchor>
  <xdr:twoCellAnchor editAs="oneCell">
    <xdr:from>
      <xdr:col>3</xdr:col>
      <xdr:colOff>163284</xdr:colOff>
      <xdr:row>21</xdr:row>
      <xdr:rowOff>54428</xdr:rowOff>
    </xdr:from>
    <xdr:to>
      <xdr:col>3</xdr:col>
      <xdr:colOff>2708998</xdr:colOff>
      <xdr:row>21</xdr:row>
      <xdr:rowOff>1674428</xdr:rowOff>
    </xdr:to>
    <xdr:pic>
      <xdr:nvPicPr>
        <xdr:cNvPr id="98" name="Picture 97">
          <a:extLst>
            <a:ext uri="{FF2B5EF4-FFF2-40B4-BE49-F238E27FC236}">
              <a16:creationId xmlns:a16="http://schemas.microsoft.com/office/drawing/2014/main" id="{6BC1A9DE-E3E3-E986-8EA6-535D2E2F9032}"/>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687534" y="25554214"/>
          <a:ext cx="2545714" cy="16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149678</xdr:colOff>
      <xdr:row>21</xdr:row>
      <xdr:rowOff>81642</xdr:rowOff>
    </xdr:from>
    <xdr:to>
      <xdr:col>6</xdr:col>
      <xdr:colOff>2801581</xdr:colOff>
      <xdr:row>21</xdr:row>
      <xdr:rowOff>1521642</xdr:rowOff>
    </xdr:to>
    <xdr:pic>
      <xdr:nvPicPr>
        <xdr:cNvPr id="99" name="Picture 98">
          <a:extLst>
            <a:ext uri="{FF2B5EF4-FFF2-40B4-BE49-F238E27FC236}">
              <a16:creationId xmlns:a16="http://schemas.microsoft.com/office/drawing/2014/main" id="{864F75E2-B5E6-35D7-0027-6338FA4DBB5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919607" y="25581428"/>
          <a:ext cx="2651903" cy="14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AEC17-E729-4D0B-8892-968E282D7514}">
  <dimension ref="A1:B40"/>
  <sheetViews>
    <sheetView tabSelected="1" workbookViewId="0"/>
  </sheetViews>
  <sheetFormatPr defaultColWidth="9.140625" defaultRowHeight="15" x14ac:dyDescent="0.3"/>
  <cols>
    <col min="1" max="1" width="14.5703125" style="6" bestFit="1" customWidth="1"/>
    <col min="2" max="2" width="99.42578125" style="6" bestFit="1" customWidth="1"/>
    <col min="3" max="16384" width="9.140625" style="6"/>
  </cols>
  <sheetData>
    <row r="1" spans="1:2" x14ac:dyDescent="0.3">
      <c r="A1" s="66" t="s">
        <v>210</v>
      </c>
      <c r="B1" s="66" t="s">
        <v>195</v>
      </c>
    </row>
    <row r="2" spans="1:2" x14ac:dyDescent="0.3">
      <c r="A2" s="4" t="s">
        <v>25</v>
      </c>
      <c r="B2" s="4" t="s">
        <v>36</v>
      </c>
    </row>
    <row r="3" spans="1:2" x14ac:dyDescent="0.3">
      <c r="A3" s="4" t="s">
        <v>21</v>
      </c>
      <c r="B3" s="4" t="s">
        <v>87</v>
      </c>
    </row>
    <row r="4" spans="1:2" x14ac:dyDescent="0.3">
      <c r="A4" s="4" t="s">
        <v>27</v>
      </c>
      <c r="B4" s="4" t="s">
        <v>88</v>
      </c>
    </row>
    <row r="5" spans="1:2" x14ac:dyDescent="0.3">
      <c r="A5" s="4" t="s">
        <v>24</v>
      </c>
      <c r="B5" s="4" t="s">
        <v>89</v>
      </c>
    </row>
    <row r="6" spans="1:2" x14ac:dyDescent="0.3">
      <c r="A6" s="4" t="s">
        <v>26</v>
      </c>
      <c r="B6" s="4" t="s">
        <v>415</v>
      </c>
    </row>
    <row r="7" spans="1:2" x14ac:dyDescent="0.3">
      <c r="A7" s="4" t="s">
        <v>20</v>
      </c>
      <c r="B7" s="4" t="s">
        <v>69</v>
      </c>
    </row>
    <row r="8" spans="1:2" x14ac:dyDescent="0.3">
      <c r="A8" s="4" t="s">
        <v>28</v>
      </c>
      <c r="B8" s="4" t="s">
        <v>54</v>
      </c>
    </row>
    <row r="9" spans="1:2" x14ac:dyDescent="0.3">
      <c r="A9" s="4" t="s">
        <v>75</v>
      </c>
      <c r="B9" s="4" t="s">
        <v>76</v>
      </c>
    </row>
    <row r="10" spans="1:2" x14ac:dyDescent="0.3">
      <c r="A10" s="4" t="s">
        <v>137</v>
      </c>
      <c r="B10" s="4" t="s">
        <v>399</v>
      </c>
    </row>
    <row r="11" spans="1:2" x14ac:dyDescent="0.3">
      <c r="A11" s="4" t="s">
        <v>211</v>
      </c>
      <c r="B11" s="4" t="s">
        <v>400</v>
      </c>
    </row>
    <row r="12" spans="1:2" x14ac:dyDescent="0.3">
      <c r="A12" s="4" t="s">
        <v>212</v>
      </c>
      <c r="B12" s="4" t="s">
        <v>401</v>
      </c>
    </row>
    <row r="13" spans="1:2" x14ac:dyDescent="0.3">
      <c r="A13" s="4" t="s">
        <v>213</v>
      </c>
      <c r="B13" s="4" t="s">
        <v>402</v>
      </c>
    </row>
    <row r="14" spans="1:2" x14ac:dyDescent="0.3">
      <c r="A14" s="4" t="s">
        <v>214</v>
      </c>
      <c r="B14" s="4" t="s">
        <v>403</v>
      </c>
    </row>
    <row r="15" spans="1:2" x14ac:dyDescent="0.3">
      <c r="A15" s="4" t="s">
        <v>215</v>
      </c>
      <c r="B15" s="4" t="s">
        <v>404</v>
      </c>
    </row>
    <row r="16" spans="1:2" x14ac:dyDescent="0.3">
      <c r="A16" s="4" t="s">
        <v>216</v>
      </c>
      <c r="B16" s="4" t="s">
        <v>405</v>
      </c>
    </row>
    <row r="17" spans="1:2" x14ac:dyDescent="0.3">
      <c r="A17" s="4" t="s">
        <v>219</v>
      </c>
      <c r="B17" s="4" t="s">
        <v>406</v>
      </c>
    </row>
    <row r="18" spans="1:2" x14ac:dyDescent="0.3">
      <c r="A18" s="4" t="s">
        <v>221</v>
      </c>
      <c r="B18" s="4" t="s">
        <v>407</v>
      </c>
    </row>
    <row r="19" spans="1:2" x14ac:dyDescent="0.3">
      <c r="A19" s="4" t="s">
        <v>222</v>
      </c>
      <c r="B19" s="4" t="s">
        <v>467</v>
      </c>
    </row>
    <row r="20" spans="1:2" x14ac:dyDescent="0.3">
      <c r="A20" s="4" t="s">
        <v>315</v>
      </c>
      <c r="B20" s="4" t="s">
        <v>316</v>
      </c>
    </row>
    <row r="21" spans="1:2" x14ac:dyDescent="0.3">
      <c r="A21" s="4" t="s">
        <v>206</v>
      </c>
      <c r="B21" s="4" t="s">
        <v>118</v>
      </c>
    </row>
    <row r="22" spans="1:2" x14ac:dyDescent="0.3">
      <c r="A22" s="4" t="s">
        <v>19</v>
      </c>
      <c r="B22" s="4" t="s">
        <v>90</v>
      </c>
    </row>
    <row r="23" spans="1:2" x14ac:dyDescent="0.3">
      <c r="A23" s="4" t="s">
        <v>23</v>
      </c>
      <c r="B23" s="4" t="s">
        <v>91</v>
      </c>
    </row>
    <row r="24" spans="1:2" x14ac:dyDescent="0.3">
      <c r="A24" s="4" t="s">
        <v>22</v>
      </c>
      <c r="B24" s="4" t="s">
        <v>46</v>
      </c>
    </row>
    <row r="25" spans="1:2" x14ac:dyDescent="0.3">
      <c r="A25" s="4" t="s">
        <v>32</v>
      </c>
      <c r="B25" s="4" t="s">
        <v>92</v>
      </c>
    </row>
    <row r="26" spans="1:2" x14ac:dyDescent="0.3">
      <c r="A26" s="4" t="s">
        <v>77</v>
      </c>
      <c r="B26" s="4" t="s">
        <v>78</v>
      </c>
    </row>
    <row r="27" spans="1:2" x14ac:dyDescent="0.3">
      <c r="A27" s="4" t="s">
        <v>84</v>
      </c>
      <c r="B27" s="4" t="s">
        <v>85</v>
      </c>
    </row>
    <row r="28" spans="1:2" x14ac:dyDescent="0.3">
      <c r="A28" s="4" t="s">
        <v>217</v>
      </c>
      <c r="B28" s="4" t="s">
        <v>408</v>
      </c>
    </row>
    <row r="29" spans="1:2" x14ac:dyDescent="0.3">
      <c r="A29" s="4" t="s">
        <v>218</v>
      </c>
      <c r="B29" s="4" t="s">
        <v>409</v>
      </c>
    </row>
    <row r="30" spans="1:2" x14ac:dyDescent="0.3">
      <c r="A30" s="4" t="s">
        <v>220</v>
      </c>
      <c r="B30" s="4" t="s">
        <v>410</v>
      </c>
    </row>
    <row r="31" spans="1:2" x14ac:dyDescent="0.3">
      <c r="A31" s="4" t="s">
        <v>223</v>
      </c>
      <c r="B31" s="4" t="s">
        <v>411</v>
      </c>
    </row>
    <row r="32" spans="1:2" x14ac:dyDescent="0.3">
      <c r="A32" s="4" t="s">
        <v>45</v>
      </c>
      <c r="B32" s="4" t="s">
        <v>55</v>
      </c>
    </row>
    <row r="33" spans="1:2" x14ac:dyDescent="0.3">
      <c r="A33" s="4" t="s">
        <v>50</v>
      </c>
      <c r="B33" s="4" t="s">
        <v>56</v>
      </c>
    </row>
    <row r="34" spans="1:2" x14ac:dyDescent="0.3">
      <c r="A34" s="4" t="s">
        <v>70</v>
      </c>
      <c r="B34" s="4" t="s">
        <v>71</v>
      </c>
    </row>
    <row r="35" spans="1:2" x14ac:dyDescent="0.3">
      <c r="A35" s="4" t="s">
        <v>73</v>
      </c>
      <c r="B35" s="4" t="s">
        <v>74</v>
      </c>
    </row>
    <row r="36" spans="1:2" x14ac:dyDescent="0.3">
      <c r="A36" s="4" t="s">
        <v>57</v>
      </c>
      <c r="B36" s="4" t="s">
        <v>59</v>
      </c>
    </row>
    <row r="37" spans="1:2" x14ac:dyDescent="0.3">
      <c r="A37" s="4" t="s">
        <v>58</v>
      </c>
      <c r="B37" s="4" t="s">
        <v>60</v>
      </c>
    </row>
    <row r="38" spans="1:2" x14ac:dyDescent="0.3">
      <c r="A38" s="4" t="s">
        <v>64</v>
      </c>
      <c r="B38" s="4" t="s">
        <v>65</v>
      </c>
    </row>
    <row r="39" spans="1:2" x14ac:dyDescent="0.3">
      <c r="A39" s="4" t="s">
        <v>67</v>
      </c>
      <c r="B39" s="4" t="s">
        <v>66</v>
      </c>
    </row>
    <row r="40" spans="1:2" x14ac:dyDescent="0.3">
      <c r="A40" s="4" t="s">
        <v>439</v>
      </c>
      <c r="B40" s="4" t="s">
        <v>440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Q274"/>
  <sheetViews>
    <sheetView zoomScale="90" zoomScaleNormal="90" zoomScaleSheetLayoutView="100" workbookViewId="0"/>
  </sheetViews>
  <sheetFormatPr defaultColWidth="9.140625" defaultRowHeight="15.75" x14ac:dyDescent="0.2"/>
  <cols>
    <col min="1" max="1" width="1.28515625" style="12" customWidth="1"/>
    <col min="2" max="2" width="9.28515625" style="12" customWidth="1"/>
    <col min="3" max="3" width="54.140625" style="12" customWidth="1"/>
    <col min="4" max="4" width="18.140625" style="12" bestFit="1" customWidth="1"/>
    <col min="5" max="12" width="22.42578125" style="12" bestFit="1" customWidth="1"/>
    <col min="13" max="13" width="22.42578125" style="17" bestFit="1" customWidth="1"/>
    <col min="14" max="22" width="22.42578125" style="12" customWidth="1"/>
    <col min="23" max="23" width="22" style="12" customWidth="1"/>
    <col min="24" max="30" width="22.42578125" style="12" bestFit="1" customWidth="1"/>
    <col min="31" max="34" width="22.42578125" style="12" customWidth="1"/>
    <col min="35" max="43" width="22.42578125" style="12" bestFit="1" customWidth="1"/>
    <col min="44" max="16384" width="9.140625" style="12"/>
  </cols>
  <sheetData>
    <row r="1" spans="1:43" s="11" customFormat="1" x14ac:dyDescent="0.2"/>
    <row r="2" spans="1:43" x14ac:dyDescent="0.2">
      <c r="B2" s="11" t="s">
        <v>34</v>
      </c>
      <c r="C2" s="13"/>
      <c r="L2" s="14"/>
      <c r="M2" s="15"/>
      <c r="AI2" s="14"/>
      <c r="AJ2" s="14"/>
      <c r="AK2" s="14"/>
      <c r="AL2" s="14"/>
      <c r="AM2" s="14"/>
      <c r="AN2" s="14"/>
      <c r="AO2" s="14"/>
      <c r="AP2" s="14"/>
      <c r="AQ2" s="14"/>
    </row>
    <row r="3" spans="1:43" x14ac:dyDescent="0.2">
      <c r="B3" s="11" t="s">
        <v>438</v>
      </c>
      <c r="L3" s="14"/>
      <c r="M3" s="16"/>
      <c r="W3" s="117"/>
      <c r="AD3" s="14"/>
      <c r="AK3" s="14"/>
      <c r="AL3" s="14"/>
      <c r="AQ3" s="117" t="s">
        <v>442</v>
      </c>
    </row>
    <row r="4" spans="1:43" s="114" customFormat="1" ht="51.75" customHeight="1" x14ac:dyDescent="0.2">
      <c r="B4" s="18"/>
      <c r="L4" s="15"/>
      <c r="M4" s="113"/>
      <c r="W4" s="18"/>
      <c r="AD4" s="15"/>
      <c r="AK4" s="15"/>
      <c r="AL4" s="15"/>
      <c r="AQ4" s="18" t="s">
        <v>443</v>
      </c>
    </row>
    <row r="5" spans="1:43" s="117" customFormat="1" x14ac:dyDescent="0.2">
      <c r="B5" s="18"/>
      <c r="E5" s="17" t="s">
        <v>25</v>
      </c>
      <c r="F5" s="17" t="s">
        <v>21</v>
      </c>
      <c r="G5" s="17" t="s">
        <v>27</v>
      </c>
      <c r="H5" s="17" t="s">
        <v>24</v>
      </c>
      <c r="I5" s="17" t="s">
        <v>26</v>
      </c>
      <c r="J5" s="17" t="s">
        <v>20</v>
      </c>
      <c r="K5" s="17" t="s">
        <v>28</v>
      </c>
      <c r="L5" s="17" t="s">
        <v>75</v>
      </c>
      <c r="M5" s="17" t="s">
        <v>137</v>
      </c>
      <c r="N5" s="17" t="s">
        <v>211</v>
      </c>
      <c r="O5" s="17" t="s">
        <v>212</v>
      </c>
      <c r="P5" s="17" t="s">
        <v>213</v>
      </c>
      <c r="Q5" s="17" t="s">
        <v>214</v>
      </c>
      <c r="R5" s="17" t="s">
        <v>215</v>
      </c>
      <c r="S5" s="17" t="s">
        <v>216</v>
      </c>
      <c r="T5" s="17" t="s">
        <v>219</v>
      </c>
      <c r="U5" s="17" t="s">
        <v>221</v>
      </c>
      <c r="V5" s="17" t="s">
        <v>222</v>
      </c>
      <c r="W5" s="17" t="s">
        <v>315</v>
      </c>
      <c r="X5" s="17" t="s">
        <v>206</v>
      </c>
      <c r="Y5" s="17" t="s">
        <v>19</v>
      </c>
      <c r="Z5" s="17" t="s">
        <v>23</v>
      </c>
      <c r="AA5" s="17" t="s">
        <v>22</v>
      </c>
      <c r="AB5" s="17" t="s">
        <v>32</v>
      </c>
      <c r="AC5" s="17" t="s">
        <v>77</v>
      </c>
      <c r="AD5" s="17" t="s">
        <v>84</v>
      </c>
      <c r="AE5" s="17" t="s">
        <v>217</v>
      </c>
      <c r="AF5" s="17" t="s">
        <v>218</v>
      </c>
      <c r="AG5" s="17" t="s">
        <v>220</v>
      </c>
      <c r="AH5" s="17" t="s">
        <v>223</v>
      </c>
      <c r="AI5" s="17" t="s">
        <v>45</v>
      </c>
      <c r="AJ5" s="17" t="s">
        <v>50</v>
      </c>
      <c r="AK5" s="17" t="s">
        <v>70</v>
      </c>
      <c r="AL5" s="17" t="s">
        <v>73</v>
      </c>
      <c r="AM5" s="17" t="s">
        <v>57</v>
      </c>
      <c r="AN5" s="17" t="s">
        <v>58</v>
      </c>
      <c r="AO5" s="17" t="s">
        <v>64</v>
      </c>
      <c r="AP5" s="17" t="s">
        <v>67</v>
      </c>
      <c r="AQ5" s="17" t="s">
        <v>439</v>
      </c>
    </row>
    <row r="6" spans="1:43" s="18" customFormat="1" ht="152.44999999999999" customHeight="1" x14ac:dyDescent="0.2">
      <c r="B6" s="59" t="s">
        <v>35</v>
      </c>
      <c r="C6" s="59" t="s">
        <v>0</v>
      </c>
      <c r="D6" s="59"/>
      <c r="E6" s="59" t="s">
        <v>36</v>
      </c>
      <c r="F6" s="59" t="s">
        <v>87</v>
      </c>
      <c r="G6" s="59" t="s">
        <v>88</v>
      </c>
      <c r="H6" s="59" t="s">
        <v>89</v>
      </c>
      <c r="I6" s="59" t="s">
        <v>415</v>
      </c>
      <c r="J6" s="59" t="s">
        <v>69</v>
      </c>
      <c r="K6" s="59" t="s">
        <v>54</v>
      </c>
      <c r="L6" s="59" t="s">
        <v>76</v>
      </c>
      <c r="M6" s="59" t="s">
        <v>399</v>
      </c>
      <c r="N6" s="59" t="s">
        <v>400</v>
      </c>
      <c r="O6" s="59" t="s">
        <v>401</v>
      </c>
      <c r="P6" s="59" t="s">
        <v>402</v>
      </c>
      <c r="Q6" s="59" t="s">
        <v>403</v>
      </c>
      <c r="R6" s="59" t="s">
        <v>404</v>
      </c>
      <c r="S6" s="59" t="s">
        <v>405</v>
      </c>
      <c r="T6" s="59" t="s">
        <v>406</v>
      </c>
      <c r="U6" s="59" t="s">
        <v>407</v>
      </c>
      <c r="V6" s="59" t="s">
        <v>466</v>
      </c>
      <c r="W6" s="59" t="s">
        <v>316</v>
      </c>
      <c r="X6" s="59" t="s">
        <v>118</v>
      </c>
      <c r="Y6" s="59" t="s">
        <v>90</v>
      </c>
      <c r="Z6" s="59" t="s">
        <v>91</v>
      </c>
      <c r="AA6" s="59" t="s">
        <v>46</v>
      </c>
      <c r="AB6" s="59" t="s">
        <v>92</v>
      </c>
      <c r="AC6" s="59" t="s">
        <v>78</v>
      </c>
      <c r="AD6" s="59" t="s">
        <v>85</v>
      </c>
      <c r="AE6" s="59" t="s">
        <v>408</v>
      </c>
      <c r="AF6" s="59" t="s">
        <v>409</v>
      </c>
      <c r="AG6" s="59" t="s">
        <v>410</v>
      </c>
      <c r="AH6" s="59" t="s">
        <v>411</v>
      </c>
      <c r="AI6" s="59" t="s">
        <v>55</v>
      </c>
      <c r="AJ6" s="59" t="s">
        <v>56</v>
      </c>
      <c r="AK6" s="59" t="s">
        <v>71</v>
      </c>
      <c r="AL6" s="59" t="s">
        <v>74</v>
      </c>
      <c r="AM6" s="59" t="s">
        <v>59</v>
      </c>
      <c r="AN6" s="59" t="s">
        <v>60</v>
      </c>
      <c r="AO6" s="59" t="s">
        <v>65</v>
      </c>
      <c r="AP6" s="59" t="s">
        <v>66</v>
      </c>
      <c r="AQ6" s="59" t="s">
        <v>440</v>
      </c>
    </row>
    <row r="7" spans="1:43" x14ac:dyDescent="0.2">
      <c r="A7" s="117"/>
      <c r="B7" s="2"/>
      <c r="C7" s="25"/>
      <c r="D7" s="2"/>
      <c r="E7" s="21"/>
      <c r="F7" s="21"/>
      <c r="G7" s="21"/>
      <c r="H7" s="21"/>
      <c r="I7" s="21"/>
      <c r="J7" s="21"/>
      <c r="K7" s="21"/>
      <c r="L7" s="21"/>
      <c r="M7" s="3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row>
    <row r="8" spans="1:43" ht="31.5" x14ac:dyDescent="0.2">
      <c r="A8" s="18"/>
      <c r="B8" s="2">
        <v>1.1000000000000001</v>
      </c>
      <c r="C8" s="19" t="s">
        <v>1</v>
      </c>
      <c r="D8" s="2" t="s">
        <v>4</v>
      </c>
      <c r="E8" s="37">
        <v>119.467863157</v>
      </c>
      <c r="F8" s="37">
        <v>222.174741334</v>
      </c>
      <c r="G8" s="37">
        <v>914.07282181399989</v>
      </c>
      <c r="H8" s="37">
        <v>177.77511046599997</v>
      </c>
      <c r="I8" s="37">
        <v>196.48130589699997</v>
      </c>
      <c r="J8" s="37">
        <v>479.56875187899999</v>
      </c>
      <c r="K8" s="37">
        <v>119.567372685</v>
      </c>
      <c r="L8" s="37">
        <v>1130.0298202370002</v>
      </c>
      <c r="M8" s="37">
        <v>1837.616827719</v>
      </c>
      <c r="N8" s="37">
        <v>809.52863108500003</v>
      </c>
      <c r="O8" s="37">
        <v>74.449541630999988</v>
      </c>
      <c r="P8" s="37">
        <v>545.855655383</v>
      </c>
      <c r="Q8" s="37">
        <v>69.822564888000002</v>
      </c>
      <c r="R8" s="37">
        <v>129.083311702</v>
      </c>
      <c r="S8" s="37">
        <v>83.783795910999984</v>
      </c>
      <c r="T8" s="37">
        <v>98.608490062000016</v>
      </c>
      <c r="U8" s="37">
        <v>5.152713756999999</v>
      </c>
      <c r="V8" s="37">
        <v>28.286487361999999</v>
      </c>
      <c r="W8" s="37">
        <v>1837.3876315759999</v>
      </c>
      <c r="X8" s="37">
        <v>44.121919483999996</v>
      </c>
      <c r="Y8" s="37">
        <v>9.8134927125000004</v>
      </c>
      <c r="Z8" s="37">
        <v>227.69716539800004</v>
      </c>
      <c r="AA8" s="37">
        <v>108.2797466099</v>
      </c>
      <c r="AB8" s="37">
        <v>11.847597160999999</v>
      </c>
      <c r="AC8" s="37">
        <v>79.257561932999991</v>
      </c>
      <c r="AD8" s="37">
        <v>848.80374549199996</v>
      </c>
      <c r="AE8" s="37">
        <v>155.76217700000001</v>
      </c>
      <c r="AF8" s="37">
        <v>1732.9206028000003</v>
      </c>
      <c r="AG8" s="37">
        <v>56.720027654999996</v>
      </c>
      <c r="AH8" s="37">
        <v>613.99163580000004</v>
      </c>
      <c r="AI8" s="37">
        <v>7.5865330150000005</v>
      </c>
      <c r="AJ8" s="37">
        <v>4.4547842659999999</v>
      </c>
      <c r="AK8" s="37">
        <v>15.664867044000003</v>
      </c>
      <c r="AL8" s="37">
        <v>9.0743594379999966</v>
      </c>
      <c r="AM8" s="37">
        <v>31.650669241000003</v>
      </c>
      <c r="AN8" s="37">
        <v>17.193404118</v>
      </c>
      <c r="AO8" s="37">
        <v>15.104992819000003</v>
      </c>
      <c r="AP8" s="37">
        <v>18.787699220999997</v>
      </c>
      <c r="AQ8" s="37">
        <v>1889.6593382790002</v>
      </c>
    </row>
    <row r="9" spans="1:43" x14ac:dyDescent="0.2">
      <c r="A9" s="117"/>
      <c r="B9" s="2">
        <v>1.2</v>
      </c>
      <c r="C9" s="19" t="s">
        <v>2</v>
      </c>
      <c r="D9" s="2" t="s">
        <v>4</v>
      </c>
      <c r="E9" s="37">
        <v>115.861966276</v>
      </c>
      <c r="F9" s="37">
        <v>217.266539481</v>
      </c>
      <c r="G9" s="37">
        <v>887.80105354399984</v>
      </c>
      <c r="H9" s="37">
        <v>174.71449935099997</v>
      </c>
      <c r="I9" s="37">
        <v>189.21535583299999</v>
      </c>
      <c r="J9" s="37">
        <v>401.82182251099999</v>
      </c>
      <c r="K9" s="37">
        <v>139.61843682500003</v>
      </c>
      <c r="L9" s="37">
        <v>1175.352858341</v>
      </c>
      <c r="M9" s="37">
        <v>1766.8343705049999</v>
      </c>
      <c r="N9" s="37">
        <v>991.22114336100003</v>
      </c>
      <c r="O9" s="37">
        <v>76.125536861</v>
      </c>
      <c r="P9" s="37">
        <v>493.99932729799997</v>
      </c>
      <c r="Q9" s="37">
        <v>77.678121720999997</v>
      </c>
      <c r="R9" s="37">
        <v>132.14396117799998</v>
      </c>
      <c r="S9" s="37">
        <v>81.860995787000007</v>
      </c>
      <c r="T9" s="37">
        <v>97.613318648000003</v>
      </c>
      <c r="U9" s="37">
        <v>4.709317886</v>
      </c>
      <c r="V9" s="37">
        <v>28.067975097000001</v>
      </c>
      <c r="W9" s="37">
        <v>1649.495867392</v>
      </c>
      <c r="X9" s="37">
        <v>39.770340884000007</v>
      </c>
      <c r="Y9" s="37">
        <v>9.4733725585000013</v>
      </c>
      <c r="Z9" s="37">
        <v>206.234781239</v>
      </c>
      <c r="AA9" s="37">
        <v>99.596203526899998</v>
      </c>
      <c r="AB9" s="37">
        <v>12.064583288</v>
      </c>
      <c r="AC9" s="37">
        <v>99.049934172999997</v>
      </c>
      <c r="AD9" s="37">
        <v>683.86500501</v>
      </c>
      <c r="AE9" s="37">
        <v>131.4023157</v>
      </c>
      <c r="AF9" s="37">
        <v>1717.9928990999999</v>
      </c>
      <c r="AG9" s="37">
        <v>64.659727469999993</v>
      </c>
      <c r="AH9" s="37">
        <v>671.23038069999996</v>
      </c>
      <c r="AI9" s="37">
        <v>7.1956960090000006</v>
      </c>
      <c r="AJ9" s="37">
        <v>4.265416106</v>
      </c>
      <c r="AK9" s="37">
        <v>14.482039076999998</v>
      </c>
      <c r="AL9" s="37">
        <v>8.5506852250000005</v>
      </c>
      <c r="AM9" s="37">
        <v>29.576230852999998</v>
      </c>
      <c r="AN9" s="37">
        <v>15.374314956000001</v>
      </c>
      <c r="AO9" s="37">
        <v>13.513268634000001</v>
      </c>
      <c r="AP9" s="37">
        <v>17.331339150999998</v>
      </c>
      <c r="AQ9" s="37">
        <v>1994.7505321690003</v>
      </c>
    </row>
    <row r="10" spans="1:43" x14ac:dyDescent="0.2">
      <c r="A10" s="18"/>
      <c r="B10" s="2"/>
      <c r="C10" s="22" t="s">
        <v>3</v>
      </c>
      <c r="D10" s="2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x14ac:dyDescent="0.2">
      <c r="A11" s="117"/>
      <c r="B11" s="2">
        <v>2</v>
      </c>
      <c r="C11" s="19" t="s">
        <v>208</v>
      </c>
      <c r="D11" s="2" t="s">
        <v>4</v>
      </c>
      <c r="E11" s="20">
        <v>764.48172968300003</v>
      </c>
      <c r="F11" s="20">
        <v>10052.1902102371</v>
      </c>
      <c r="G11" s="20">
        <v>5306.8987151803994</v>
      </c>
      <c r="H11" s="20">
        <v>2783.5202979053997</v>
      </c>
      <c r="I11" s="20">
        <v>1176.4758669924004</v>
      </c>
      <c r="J11" s="20">
        <v>1193.6721997466</v>
      </c>
      <c r="K11" s="20">
        <v>1031.6847891599998</v>
      </c>
      <c r="L11" s="20">
        <v>2108.7555835862004</v>
      </c>
      <c r="M11" s="20">
        <v>1653.9706933763002</v>
      </c>
      <c r="N11" s="20">
        <v>3444.8138459669999</v>
      </c>
      <c r="O11" s="20">
        <v>26.32323906149999</v>
      </c>
      <c r="P11" s="20">
        <v>1031.7685978417001</v>
      </c>
      <c r="Q11" s="20">
        <v>742.42646854149996</v>
      </c>
      <c r="R11" s="20">
        <v>641.06390382240011</v>
      </c>
      <c r="S11" s="20">
        <v>951.63364623220025</v>
      </c>
      <c r="T11" s="20">
        <v>2276.4296982339997</v>
      </c>
      <c r="U11" s="20">
        <v>67.607265768700003</v>
      </c>
      <c r="V11" s="20">
        <v>1216.3238266522001</v>
      </c>
      <c r="W11" s="20">
        <v>455.10886034550003</v>
      </c>
      <c r="X11" s="20">
        <v>80.480807181799989</v>
      </c>
      <c r="Y11" s="20">
        <v>34.631614832299995</v>
      </c>
      <c r="Z11" s="20">
        <v>553.23658166929999</v>
      </c>
      <c r="AA11" s="20">
        <v>246.79594136049997</v>
      </c>
      <c r="AB11" s="20">
        <v>18.448513268299997</v>
      </c>
      <c r="AC11" s="20">
        <v>36.715825594100011</v>
      </c>
      <c r="AD11" s="20">
        <v>159.48498691650002</v>
      </c>
      <c r="AE11" s="20">
        <v>261.56999933419991</v>
      </c>
      <c r="AF11" s="20">
        <v>1911.6495549049002</v>
      </c>
      <c r="AG11" s="20">
        <v>174.82494505310001</v>
      </c>
      <c r="AH11" s="20">
        <v>1048.0428880299</v>
      </c>
      <c r="AI11" s="20">
        <v>12.1457615941</v>
      </c>
      <c r="AJ11" s="20">
        <v>8.2283311784000013</v>
      </c>
      <c r="AK11" s="20">
        <v>19.138984626300001</v>
      </c>
      <c r="AL11" s="20">
        <v>14.233548580999999</v>
      </c>
      <c r="AM11" s="20">
        <v>47.794402568099997</v>
      </c>
      <c r="AN11" s="20">
        <v>21.045361011000004</v>
      </c>
      <c r="AO11" s="20">
        <v>17.224359880199998</v>
      </c>
      <c r="AP11" s="20">
        <v>20.981856142000002</v>
      </c>
      <c r="AQ11" s="20">
        <v>75.623962069399795</v>
      </c>
    </row>
    <row r="12" spans="1:43" x14ac:dyDescent="0.2">
      <c r="A12" s="18"/>
      <c r="B12" s="2"/>
      <c r="C12" s="25"/>
      <c r="D12" s="2"/>
      <c r="E12" s="20"/>
      <c r="F12" s="20"/>
      <c r="G12" s="20"/>
      <c r="H12" s="20"/>
      <c r="I12" s="20"/>
      <c r="J12" s="20"/>
      <c r="K12" s="20"/>
      <c r="L12" s="20"/>
      <c r="M12" s="26"/>
      <c r="N12" s="20"/>
      <c r="O12" s="20"/>
      <c r="P12" s="20"/>
      <c r="Q12" s="20"/>
      <c r="R12" s="20"/>
      <c r="S12" s="20"/>
      <c r="T12" s="20"/>
      <c r="U12" s="20"/>
      <c r="V12" s="20"/>
      <c r="W12" s="20"/>
      <c r="X12" s="2"/>
      <c r="Y12" s="20"/>
      <c r="Z12" s="20"/>
      <c r="AA12" s="20"/>
      <c r="AB12" s="20"/>
      <c r="AC12" s="20"/>
      <c r="AD12" s="20"/>
      <c r="AE12" s="20"/>
      <c r="AF12" s="20"/>
      <c r="AG12" s="20"/>
      <c r="AH12" s="20"/>
      <c r="AI12" s="20"/>
      <c r="AJ12" s="20"/>
      <c r="AK12" s="20"/>
      <c r="AL12" s="20"/>
      <c r="AM12" s="20"/>
      <c r="AN12" s="20"/>
      <c r="AO12" s="20"/>
      <c r="AP12" s="20"/>
      <c r="AQ12" s="20"/>
    </row>
    <row r="13" spans="1:43" ht="37.5" customHeight="1" x14ac:dyDescent="0.2">
      <c r="A13" s="117"/>
      <c r="B13" s="2">
        <v>3.1</v>
      </c>
      <c r="C13" s="19" t="s">
        <v>5</v>
      </c>
      <c r="D13" s="2" t="s">
        <v>4</v>
      </c>
      <c r="E13" s="20">
        <v>736.16100912110016</v>
      </c>
      <c r="F13" s="20">
        <v>8777.4218258812998</v>
      </c>
      <c r="G13" s="20">
        <v>5528.8640905856</v>
      </c>
      <c r="H13" s="20">
        <v>2652.7227391346</v>
      </c>
      <c r="I13" s="20">
        <v>1283.3249782755001</v>
      </c>
      <c r="J13" s="20">
        <v>1614.7604189334002</v>
      </c>
      <c r="K13" s="20">
        <v>871.67031327960001</v>
      </c>
      <c r="L13" s="20">
        <v>2832.4572182294996</v>
      </c>
      <c r="M13" s="20">
        <v>3103.2748061414995</v>
      </c>
      <c r="N13" s="20">
        <v>3632.8732632904998</v>
      </c>
      <c r="O13" s="20">
        <v>96.459531692600009</v>
      </c>
      <c r="P13" s="20">
        <v>1526.9904055099</v>
      </c>
      <c r="Q13" s="20">
        <v>597.18898040240003</v>
      </c>
      <c r="R13" s="20">
        <v>652.45548796349988</v>
      </c>
      <c r="S13" s="20">
        <v>921.64065736470013</v>
      </c>
      <c r="T13" s="20">
        <v>2101.1033049313</v>
      </c>
      <c r="U13" s="20">
        <v>63.212272447700002</v>
      </c>
      <c r="V13" s="20">
        <v>1096.6003804744</v>
      </c>
      <c r="W13" s="20">
        <v>2088.9197795353002</v>
      </c>
      <c r="X13" s="20">
        <v>111.92428751190002</v>
      </c>
      <c r="Y13" s="20">
        <v>44.304571701899995</v>
      </c>
      <c r="Z13" s="20">
        <v>808.66333375129989</v>
      </c>
      <c r="AA13" s="20">
        <v>356.68748457359999</v>
      </c>
      <c r="AB13" s="20">
        <v>28.1570964981</v>
      </c>
      <c r="AC13" s="20">
        <v>104.76751663070002</v>
      </c>
      <c r="AD13" s="20">
        <v>1022.2590999444998</v>
      </c>
      <c r="AE13" s="20">
        <v>437.06560429180001</v>
      </c>
      <c r="AF13" s="20">
        <v>3477.8318880278998</v>
      </c>
      <c r="AG13" s="20">
        <v>196.18635578149997</v>
      </c>
      <c r="AH13" s="20">
        <v>1526.5003440523001</v>
      </c>
      <c r="AI13" s="20">
        <v>18.099533819799998</v>
      </c>
      <c r="AJ13" s="20">
        <v>11.454198034100001</v>
      </c>
      <c r="AK13" s="20">
        <v>34.226919830399993</v>
      </c>
      <c r="AL13" s="20">
        <v>22.679966733199997</v>
      </c>
      <c r="AM13" s="20">
        <v>77.832158691599986</v>
      </c>
      <c r="AN13" s="20">
        <v>38.125441081700004</v>
      </c>
      <c r="AO13" s="20">
        <v>32.293331046299997</v>
      </c>
      <c r="AP13" s="20">
        <v>38.507499477499998</v>
      </c>
      <c r="AQ13" s="20">
        <v>1892.1811530340001</v>
      </c>
    </row>
    <row r="14" spans="1:43" ht="33" customHeight="1" x14ac:dyDescent="0.2">
      <c r="A14" s="18"/>
      <c r="B14" s="2">
        <v>3.2</v>
      </c>
      <c r="C14" s="19" t="s">
        <v>6</v>
      </c>
      <c r="D14" s="2" t="s">
        <v>4</v>
      </c>
      <c r="E14" s="20">
        <v>880.343695959</v>
      </c>
      <c r="F14" s="20">
        <v>10269.4567497181</v>
      </c>
      <c r="G14" s="20">
        <v>6194.6997687243993</v>
      </c>
      <c r="H14" s="20">
        <v>2958.2347972563998</v>
      </c>
      <c r="I14" s="20">
        <v>1365.6912228254002</v>
      </c>
      <c r="J14" s="20">
        <v>1595.4940222575999</v>
      </c>
      <c r="K14" s="20">
        <v>1171.3032259849999</v>
      </c>
      <c r="L14" s="20">
        <v>3284.1084419272001</v>
      </c>
      <c r="M14" s="20">
        <v>3420.8050638813002</v>
      </c>
      <c r="N14" s="20">
        <v>4436.0349893279999</v>
      </c>
      <c r="O14" s="20">
        <v>102.44877592249999</v>
      </c>
      <c r="P14" s="20">
        <v>1525.7679251397001</v>
      </c>
      <c r="Q14" s="20">
        <v>820.10459026249998</v>
      </c>
      <c r="R14" s="20">
        <v>773.20786500040003</v>
      </c>
      <c r="S14" s="20">
        <v>1033.4946420192002</v>
      </c>
      <c r="T14" s="20">
        <v>2374.0430168819998</v>
      </c>
      <c r="U14" s="20">
        <v>72.316583654699997</v>
      </c>
      <c r="V14" s="20">
        <v>1244.3918017492001</v>
      </c>
      <c r="W14" s="20">
        <v>2104.6047277375001</v>
      </c>
      <c r="X14" s="20">
        <v>120.2511480658</v>
      </c>
      <c r="Y14" s="20">
        <v>44.104987390799998</v>
      </c>
      <c r="Z14" s="20">
        <v>759.47136290829997</v>
      </c>
      <c r="AA14" s="20">
        <v>346.39214488739998</v>
      </c>
      <c r="AB14" s="20">
        <v>30.513096556299995</v>
      </c>
      <c r="AC14" s="20">
        <v>135.76575976710001</v>
      </c>
      <c r="AD14" s="20">
        <v>843.34999192650002</v>
      </c>
      <c r="AE14" s="20">
        <v>392.97231503419994</v>
      </c>
      <c r="AF14" s="20">
        <v>3629.6424540049002</v>
      </c>
      <c r="AG14" s="20">
        <v>239.48467252309999</v>
      </c>
      <c r="AH14" s="20">
        <v>1719.2732687298999</v>
      </c>
      <c r="AI14" s="20">
        <v>19.3414576031</v>
      </c>
      <c r="AJ14" s="20">
        <v>12.493747284400001</v>
      </c>
      <c r="AK14" s="20">
        <v>33.621023703299997</v>
      </c>
      <c r="AL14" s="20">
        <v>22.784233806</v>
      </c>
      <c r="AM14" s="20">
        <v>77.370633421099996</v>
      </c>
      <c r="AN14" s="20">
        <v>36.419675967000003</v>
      </c>
      <c r="AO14" s="20">
        <v>30.737628514200001</v>
      </c>
      <c r="AP14" s="20">
        <v>38.313195293</v>
      </c>
      <c r="AQ14" s="20">
        <v>2070.3744942384001</v>
      </c>
    </row>
    <row r="15" spans="1:43" x14ac:dyDescent="0.2">
      <c r="A15" s="117"/>
      <c r="B15" s="2"/>
      <c r="C15" s="25"/>
      <c r="D15" s="2"/>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row>
    <row r="16" spans="1:43" ht="31.5" x14ac:dyDescent="0.2">
      <c r="A16" s="18"/>
      <c r="B16" s="2">
        <v>4.0999999999999996</v>
      </c>
      <c r="C16" s="19" t="s">
        <v>189</v>
      </c>
      <c r="D16" s="2" t="s">
        <v>7</v>
      </c>
      <c r="E16" s="27"/>
      <c r="F16" s="27"/>
      <c r="G16" s="27"/>
      <c r="H16" s="27"/>
      <c r="I16" s="27"/>
      <c r="J16" s="27"/>
      <c r="K16" s="27"/>
      <c r="L16" s="27"/>
      <c r="M16" s="28"/>
      <c r="N16" s="27"/>
      <c r="O16" s="27"/>
      <c r="P16" s="27"/>
      <c r="Q16" s="27"/>
      <c r="R16" s="27"/>
      <c r="S16" s="27"/>
      <c r="T16" s="27"/>
      <c r="U16" s="27"/>
      <c r="V16" s="27"/>
      <c r="W16" s="27"/>
      <c r="X16" s="2"/>
      <c r="Y16" s="27"/>
      <c r="Z16" s="27"/>
      <c r="AA16" s="27"/>
      <c r="AB16" s="27"/>
      <c r="AC16" s="27"/>
      <c r="AD16" s="27"/>
      <c r="AE16" s="27"/>
      <c r="AF16" s="27"/>
      <c r="AG16" s="27"/>
      <c r="AH16" s="27"/>
      <c r="AI16" s="27"/>
      <c r="AJ16" s="27"/>
      <c r="AK16" s="27"/>
      <c r="AL16" s="27"/>
      <c r="AM16" s="27"/>
      <c r="AN16" s="27"/>
      <c r="AO16" s="27"/>
      <c r="AP16" s="27"/>
      <c r="AQ16" s="27"/>
    </row>
    <row r="17" spans="1:43" x14ac:dyDescent="0.2">
      <c r="A17" s="18"/>
      <c r="B17" s="2"/>
      <c r="C17" s="25" t="s">
        <v>142</v>
      </c>
      <c r="D17" s="2" t="s">
        <v>7</v>
      </c>
      <c r="E17" s="27">
        <v>65.639499999999998</v>
      </c>
      <c r="F17" s="27">
        <v>916.66589999999997</v>
      </c>
      <c r="G17" s="27">
        <v>63.067</v>
      </c>
      <c r="H17" s="27">
        <v>192.6217</v>
      </c>
      <c r="I17" s="27">
        <v>73.563299999999998</v>
      </c>
      <c r="J17" s="27">
        <v>173.19040000000001</v>
      </c>
      <c r="K17" s="27">
        <v>78.231899999999996</v>
      </c>
      <c r="L17" s="27">
        <v>25.097899999999999</v>
      </c>
      <c r="M17" s="27">
        <v>16.959599999999998</v>
      </c>
      <c r="N17" s="27">
        <v>125.23950000000001</v>
      </c>
      <c r="O17" s="27">
        <v>12.8497</v>
      </c>
      <c r="P17" s="27">
        <v>28.419699999999999</v>
      </c>
      <c r="Q17" s="27">
        <v>101.5248</v>
      </c>
      <c r="R17" s="27">
        <v>57.483600000000003</v>
      </c>
      <c r="S17" s="27">
        <v>124.9293</v>
      </c>
      <c r="T17" s="27">
        <v>278.58100000000002</v>
      </c>
      <c r="U17" s="27">
        <v>124.0123</v>
      </c>
      <c r="V17" s="27">
        <v>387.05340000000001</v>
      </c>
      <c r="W17" s="27">
        <v>11.3611</v>
      </c>
      <c r="X17" s="27">
        <v>25.754000000000001</v>
      </c>
      <c r="Y17" s="27">
        <v>61.6252</v>
      </c>
      <c r="Z17" s="27">
        <v>34.9739</v>
      </c>
      <c r="AA17" s="27">
        <v>37.497399999999999</v>
      </c>
      <c r="AB17" s="27">
        <v>25.686499999999999</v>
      </c>
      <c r="AC17" s="27">
        <v>13.1889</v>
      </c>
      <c r="AD17" s="27">
        <v>1225.1366</v>
      </c>
      <c r="AE17" s="27">
        <v>3059.6251999999999</v>
      </c>
      <c r="AF17" s="27">
        <v>2039.1451999999999</v>
      </c>
      <c r="AG17" s="27">
        <v>38.6601</v>
      </c>
      <c r="AH17" s="27">
        <v>2408.2204000000002</v>
      </c>
      <c r="AI17" s="27">
        <v>25.411000000000001</v>
      </c>
      <c r="AJ17" s="27">
        <v>27.492999999999999</v>
      </c>
      <c r="AK17" s="27">
        <v>21.819600000000001</v>
      </c>
      <c r="AL17" s="27">
        <v>25.229800000000001</v>
      </c>
      <c r="AM17" s="27">
        <v>25.564</v>
      </c>
      <c r="AN17" s="27">
        <v>22.158000000000001</v>
      </c>
      <c r="AO17" s="27">
        <v>21.3552</v>
      </c>
      <c r="AP17" s="27">
        <v>20.454000000000001</v>
      </c>
      <c r="AQ17" s="27">
        <v>10</v>
      </c>
    </row>
    <row r="18" spans="1:43" x14ac:dyDescent="0.2">
      <c r="A18" s="18"/>
      <c r="B18" s="2"/>
      <c r="C18" s="25" t="s">
        <v>149</v>
      </c>
      <c r="D18" s="2" t="s">
        <v>7</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21.047599999999999</v>
      </c>
      <c r="Z18" s="27">
        <v>0</v>
      </c>
      <c r="AA18" s="27">
        <v>18.908899999999999</v>
      </c>
      <c r="AB18" s="27">
        <v>0</v>
      </c>
      <c r="AC18" s="27">
        <v>0</v>
      </c>
      <c r="AD18" s="27">
        <v>0</v>
      </c>
      <c r="AE18" s="27">
        <v>1184.9111</v>
      </c>
      <c r="AF18" s="27">
        <v>1128.7283</v>
      </c>
      <c r="AG18" s="27">
        <v>13.965</v>
      </c>
      <c r="AH18" s="27">
        <v>0</v>
      </c>
      <c r="AI18" s="27">
        <v>0</v>
      </c>
      <c r="AJ18" s="27">
        <v>0</v>
      </c>
      <c r="AK18" s="27">
        <v>0</v>
      </c>
      <c r="AL18" s="27">
        <v>0</v>
      </c>
      <c r="AM18" s="27">
        <v>0</v>
      </c>
      <c r="AN18" s="27">
        <v>0</v>
      </c>
      <c r="AO18" s="27">
        <v>0</v>
      </c>
      <c r="AP18" s="27">
        <v>0</v>
      </c>
      <c r="AQ18" s="27">
        <v>0</v>
      </c>
    </row>
    <row r="19" spans="1:43" x14ac:dyDescent="0.2">
      <c r="A19" s="18"/>
      <c r="B19" s="2"/>
      <c r="C19" s="25" t="s">
        <v>143</v>
      </c>
      <c r="D19" s="2" t="s">
        <v>7</v>
      </c>
      <c r="E19" s="27">
        <v>46.844499999999996</v>
      </c>
      <c r="F19" s="27">
        <v>52.761200000000002</v>
      </c>
      <c r="G19" s="27">
        <v>26.573499999999999</v>
      </c>
      <c r="H19" s="27">
        <v>30.578199999999999</v>
      </c>
      <c r="I19" s="27">
        <v>25.9011</v>
      </c>
      <c r="J19" s="27">
        <v>14.0364</v>
      </c>
      <c r="K19" s="27">
        <v>28.123899999999999</v>
      </c>
      <c r="L19" s="27">
        <v>19.943300000000001</v>
      </c>
      <c r="M19" s="27">
        <v>14.6073</v>
      </c>
      <c r="N19" s="27">
        <v>0</v>
      </c>
      <c r="O19" s="27">
        <v>0</v>
      </c>
      <c r="P19" s="27">
        <v>0</v>
      </c>
      <c r="Q19" s="27">
        <v>0</v>
      </c>
      <c r="R19" s="27">
        <v>0</v>
      </c>
      <c r="S19" s="27">
        <v>0</v>
      </c>
      <c r="T19" s="27">
        <v>0</v>
      </c>
      <c r="U19" s="27">
        <v>67.759</v>
      </c>
      <c r="V19" s="27">
        <v>0</v>
      </c>
      <c r="W19" s="27">
        <v>11.361000000000001</v>
      </c>
      <c r="X19" s="27">
        <v>22.069099999999999</v>
      </c>
      <c r="Y19" s="27">
        <v>0</v>
      </c>
      <c r="Z19" s="27">
        <v>0</v>
      </c>
      <c r="AA19" s="27">
        <v>0</v>
      </c>
      <c r="AB19" s="27">
        <v>0</v>
      </c>
      <c r="AC19" s="27">
        <v>0</v>
      </c>
      <c r="AD19" s="27">
        <v>0</v>
      </c>
      <c r="AE19" s="27">
        <v>0</v>
      </c>
      <c r="AF19" s="27">
        <v>0</v>
      </c>
      <c r="AG19" s="27">
        <v>0</v>
      </c>
      <c r="AH19" s="27">
        <v>0</v>
      </c>
      <c r="AI19" s="27">
        <v>21.0961</v>
      </c>
      <c r="AJ19" s="27">
        <v>22.190300000000001</v>
      </c>
      <c r="AK19" s="27">
        <v>21.819700000000001</v>
      </c>
      <c r="AL19" s="27">
        <v>24.354399999999998</v>
      </c>
      <c r="AM19" s="27">
        <v>23.5243</v>
      </c>
      <c r="AN19" s="27">
        <v>22.157699999999998</v>
      </c>
      <c r="AO19" s="27">
        <v>21.3552</v>
      </c>
      <c r="AP19" s="27">
        <v>20.453900000000001</v>
      </c>
      <c r="AQ19" s="27">
        <v>10</v>
      </c>
    </row>
    <row r="20" spans="1:43" x14ac:dyDescent="0.2">
      <c r="A20" s="18"/>
      <c r="B20" s="2"/>
      <c r="C20" s="25" t="s">
        <v>140</v>
      </c>
      <c r="D20" s="2" t="s">
        <v>7</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10.355</v>
      </c>
      <c r="AB20" s="27">
        <v>0</v>
      </c>
      <c r="AC20" s="27">
        <v>10.0639</v>
      </c>
      <c r="AD20" s="27">
        <v>1000.2069</v>
      </c>
      <c r="AE20" s="27">
        <v>1015.9683</v>
      </c>
      <c r="AF20" s="27">
        <v>1001.076</v>
      </c>
      <c r="AG20" s="27">
        <v>0</v>
      </c>
      <c r="AH20" s="27">
        <v>1005.586</v>
      </c>
      <c r="AI20" s="27">
        <v>0</v>
      </c>
      <c r="AJ20" s="27">
        <v>0</v>
      </c>
      <c r="AK20" s="27">
        <v>0</v>
      </c>
      <c r="AL20" s="27">
        <v>0</v>
      </c>
      <c r="AM20" s="27">
        <v>0</v>
      </c>
      <c r="AN20" s="27">
        <v>0</v>
      </c>
      <c r="AO20" s="27">
        <v>0</v>
      </c>
      <c r="AP20" s="27">
        <v>0</v>
      </c>
      <c r="AQ20" s="27">
        <v>0</v>
      </c>
    </row>
    <row r="21" spans="1:43" x14ac:dyDescent="0.2">
      <c r="A21" s="18"/>
      <c r="B21" s="2"/>
      <c r="C21" s="25" t="s">
        <v>141</v>
      </c>
      <c r="D21" s="2" t="s">
        <v>7</v>
      </c>
      <c r="E21" s="27">
        <v>0</v>
      </c>
      <c r="F21" s="27">
        <v>0</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12.097</v>
      </c>
      <c r="AB21" s="27">
        <v>0</v>
      </c>
      <c r="AC21" s="27">
        <v>10.481999999999999</v>
      </c>
      <c r="AD21" s="27">
        <v>1047.4848</v>
      </c>
      <c r="AE21" s="27">
        <v>1008.6787</v>
      </c>
      <c r="AF21" s="27">
        <v>1006.7619</v>
      </c>
      <c r="AG21" s="27">
        <v>12.8506</v>
      </c>
      <c r="AH21" s="27">
        <v>1019.3271999999999</v>
      </c>
      <c r="AI21" s="27">
        <v>0</v>
      </c>
      <c r="AJ21" s="27">
        <v>0</v>
      </c>
      <c r="AK21" s="27">
        <v>0</v>
      </c>
      <c r="AL21" s="27">
        <v>0</v>
      </c>
      <c r="AM21" s="27">
        <v>0</v>
      </c>
      <c r="AN21" s="27">
        <v>0</v>
      </c>
      <c r="AO21" s="27">
        <v>0</v>
      </c>
      <c r="AP21" s="27">
        <v>0</v>
      </c>
      <c r="AQ21" s="27">
        <v>0</v>
      </c>
    </row>
    <row r="22" spans="1:43" x14ac:dyDescent="0.2">
      <c r="A22" s="18"/>
      <c r="B22" s="2"/>
      <c r="C22" s="25" t="s">
        <v>145</v>
      </c>
      <c r="D22" s="2" t="s">
        <v>7</v>
      </c>
      <c r="E22" s="27">
        <v>0</v>
      </c>
      <c r="F22" s="27">
        <v>0</v>
      </c>
      <c r="G22" s="27">
        <v>0</v>
      </c>
      <c r="H22" s="27">
        <v>0</v>
      </c>
      <c r="I22" s="27">
        <v>0</v>
      </c>
      <c r="J22" s="27">
        <v>0</v>
      </c>
      <c r="K22" s="27">
        <v>0</v>
      </c>
      <c r="L22" s="27">
        <v>0</v>
      </c>
      <c r="M22" s="27">
        <v>0</v>
      </c>
      <c r="N22" s="27">
        <v>0</v>
      </c>
      <c r="O22" s="27">
        <v>0</v>
      </c>
      <c r="P22" s="27">
        <v>0</v>
      </c>
      <c r="Q22" s="27">
        <v>0</v>
      </c>
      <c r="R22" s="27">
        <v>0</v>
      </c>
      <c r="S22" s="27">
        <v>0</v>
      </c>
      <c r="T22" s="27">
        <v>0</v>
      </c>
      <c r="U22" s="27">
        <v>0</v>
      </c>
      <c r="V22" s="27">
        <v>0</v>
      </c>
      <c r="W22" s="27">
        <v>0</v>
      </c>
      <c r="X22" s="27">
        <v>0</v>
      </c>
      <c r="Y22" s="27">
        <v>0</v>
      </c>
      <c r="Z22" s="27">
        <v>0</v>
      </c>
      <c r="AA22" s="27">
        <v>0</v>
      </c>
      <c r="AB22" s="27">
        <v>0</v>
      </c>
      <c r="AC22" s="27">
        <v>0</v>
      </c>
      <c r="AD22" s="27">
        <v>1066.5497</v>
      </c>
      <c r="AE22" s="27">
        <v>1086.5581</v>
      </c>
      <c r="AF22" s="27">
        <v>1025.7091</v>
      </c>
      <c r="AG22" s="27">
        <v>12.8513</v>
      </c>
      <c r="AH22" s="27">
        <v>1061.3335999999999</v>
      </c>
      <c r="AI22" s="27">
        <v>0</v>
      </c>
      <c r="AJ22" s="27">
        <v>0</v>
      </c>
      <c r="AK22" s="27">
        <v>0</v>
      </c>
      <c r="AL22" s="27">
        <v>0</v>
      </c>
      <c r="AM22" s="27">
        <v>0</v>
      </c>
      <c r="AN22" s="27">
        <v>0</v>
      </c>
      <c r="AO22" s="27">
        <v>0</v>
      </c>
      <c r="AP22" s="27">
        <v>0</v>
      </c>
      <c r="AQ22" s="27">
        <v>0</v>
      </c>
    </row>
    <row r="23" spans="1:43" x14ac:dyDescent="0.2">
      <c r="A23" s="18"/>
      <c r="B23" s="2"/>
      <c r="C23" s="25" t="s">
        <v>146</v>
      </c>
      <c r="D23" s="2" t="s">
        <v>7</v>
      </c>
      <c r="E23" s="27">
        <v>0</v>
      </c>
      <c r="F23" s="27">
        <v>0</v>
      </c>
      <c r="G23" s="27">
        <v>0</v>
      </c>
      <c r="H23" s="27">
        <v>0</v>
      </c>
      <c r="I23" s="27">
        <v>0</v>
      </c>
      <c r="J23" s="27">
        <v>0</v>
      </c>
      <c r="K23" s="27">
        <v>0</v>
      </c>
      <c r="L23" s="27">
        <v>0</v>
      </c>
      <c r="M23" s="27">
        <v>0</v>
      </c>
      <c r="N23" s="27">
        <v>26.311399999999999</v>
      </c>
      <c r="O23" s="27">
        <v>11.297499999999999</v>
      </c>
      <c r="P23" s="27">
        <v>14.4396</v>
      </c>
      <c r="Q23" s="27">
        <v>0</v>
      </c>
      <c r="R23" s="27">
        <v>0</v>
      </c>
      <c r="S23" s="27">
        <v>0</v>
      </c>
      <c r="T23" s="27">
        <v>0</v>
      </c>
      <c r="U23" s="27">
        <v>0</v>
      </c>
      <c r="V23" s="27">
        <v>0</v>
      </c>
      <c r="W23" s="27">
        <v>0</v>
      </c>
      <c r="X23" s="27">
        <v>0</v>
      </c>
      <c r="Y23" s="27">
        <v>0</v>
      </c>
      <c r="Z23" s="27">
        <v>15.388</v>
      </c>
      <c r="AA23" s="27">
        <v>11.5816</v>
      </c>
      <c r="AB23" s="27">
        <v>13.296200000000001</v>
      </c>
      <c r="AC23" s="27">
        <v>11.1637</v>
      </c>
      <c r="AD23" s="27">
        <v>1041.5814</v>
      </c>
      <c r="AE23" s="27">
        <v>1087.7215000000001</v>
      </c>
      <c r="AF23" s="27">
        <v>1027.0255</v>
      </c>
      <c r="AG23" s="27">
        <v>12.8628</v>
      </c>
      <c r="AH23" s="27">
        <v>1062.4739999999999</v>
      </c>
      <c r="AI23" s="27">
        <v>0</v>
      </c>
      <c r="AJ23" s="27">
        <v>0</v>
      </c>
      <c r="AK23" s="27">
        <v>0</v>
      </c>
      <c r="AL23" s="27">
        <v>0</v>
      </c>
      <c r="AM23" s="27">
        <v>0</v>
      </c>
      <c r="AN23" s="27">
        <v>0</v>
      </c>
      <c r="AO23" s="27">
        <v>0</v>
      </c>
      <c r="AP23" s="27">
        <v>0</v>
      </c>
      <c r="AQ23" s="27">
        <v>0</v>
      </c>
    </row>
    <row r="24" spans="1:43" x14ac:dyDescent="0.2">
      <c r="A24" s="18"/>
      <c r="B24" s="2"/>
      <c r="C24" s="25" t="s">
        <v>144</v>
      </c>
      <c r="D24" s="2" t="s">
        <v>7</v>
      </c>
      <c r="E24" s="27">
        <v>0</v>
      </c>
      <c r="F24" s="27">
        <v>0</v>
      </c>
      <c r="G24" s="27">
        <v>0</v>
      </c>
      <c r="H24" s="27">
        <v>0</v>
      </c>
      <c r="I24" s="27">
        <v>0</v>
      </c>
      <c r="J24" s="27">
        <v>0</v>
      </c>
      <c r="K24" s="27">
        <v>0</v>
      </c>
      <c r="L24" s="27">
        <v>0</v>
      </c>
      <c r="M24" s="27">
        <v>0</v>
      </c>
      <c r="N24" s="27">
        <v>0</v>
      </c>
      <c r="O24" s="27">
        <v>0</v>
      </c>
      <c r="P24" s="27">
        <v>0</v>
      </c>
      <c r="Q24" s="27">
        <v>0</v>
      </c>
      <c r="R24" s="27">
        <v>15.6783</v>
      </c>
      <c r="S24" s="27">
        <v>0</v>
      </c>
      <c r="T24" s="27">
        <v>0</v>
      </c>
      <c r="U24" s="27">
        <v>0</v>
      </c>
      <c r="V24" s="27">
        <v>0</v>
      </c>
      <c r="W24" s="27">
        <v>0</v>
      </c>
      <c r="X24" s="27">
        <v>0</v>
      </c>
      <c r="Y24" s="27">
        <v>12.5029</v>
      </c>
      <c r="Z24" s="27">
        <v>17.490200000000002</v>
      </c>
      <c r="AA24" s="27">
        <v>0</v>
      </c>
      <c r="AB24" s="27">
        <v>17.017700000000001</v>
      </c>
      <c r="AC24" s="27">
        <v>11.704800000000001</v>
      </c>
      <c r="AD24" s="27">
        <v>0</v>
      </c>
      <c r="AE24" s="27">
        <v>1129.9902</v>
      </c>
      <c r="AF24" s="27">
        <v>1073.5882999999999</v>
      </c>
      <c r="AG24" s="27">
        <v>13.4971</v>
      </c>
      <c r="AH24" s="27">
        <v>1094.5476000000001</v>
      </c>
      <c r="AI24" s="27">
        <v>0</v>
      </c>
      <c r="AJ24" s="27">
        <v>0</v>
      </c>
      <c r="AK24" s="27">
        <v>0</v>
      </c>
      <c r="AL24" s="27">
        <v>0</v>
      </c>
      <c r="AM24" s="27">
        <v>0</v>
      </c>
      <c r="AN24" s="27">
        <v>0</v>
      </c>
      <c r="AO24" s="27">
        <v>0</v>
      </c>
      <c r="AP24" s="27">
        <v>0</v>
      </c>
      <c r="AQ24" s="27">
        <v>0</v>
      </c>
    </row>
    <row r="25" spans="1:43" x14ac:dyDescent="0.2">
      <c r="A25" s="18"/>
      <c r="B25" s="2"/>
      <c r="C25" s="25" t="s">
        <v>148</v>
      </c>
      <c r="D25" s="2" t="s">
        <v>7</v>
      </c>
      <c r="E25" s="27">
        <v>0</v>
      </c>
      <c r="F25" s="27">
        <v>0</v>
      </c>
      <c r="G25" s="27">
        <v>0</v>
      </c>
      <c r="H25" s="27">
        <v>0</v>
      </c>
      <c r="I25" s="27">
        <v>0</v>
      </c>
      <c r="J25" s="27">
        <v>0</v>
      </c>
      <c r="K25" s="27">
        <v>0</v>
      </c>
      <c r="L25" s="27">
        <v>0</v>
      </c>
      <c r="M25" s="27">
        <v>0</v>
      </c>
      <c r="N25" s="27">
        <v>0</v>
      </c>
      <c r="O25" s="27">
        <v>0</v>
      </c>
      <c r="P25" s="27">
        <v>0</v>
      </c>
      <c r="Q25" s="27">
        <v>32.9148</v>
      </c>
      <c r="R25" s="27">
        <v>14.297700000000001</v>
      </c>
      <c r="S25" s="27">
        <v>36.144599999999997</v>
      </c>
      <c r="T25" s="27">
        <v>54.7958</v>
      </c>
      <c r="U25" s="27">
        <v>0</v>
      </c>
      <c r="V25" s="27">
        <v>347.28919999999999</v>
      </c>
      <c r="W25" s="27">
        <v>0</v>
      </c>
      <c r="X25" s="27">
        <v>0</v>
      </c>
      <c r="Y25" s="27">
        <v>12.769</v>
      </c>
      <c r="Z25" s="27">
        <v>16.144200000000001</v>
      </c>
      <c r="AA25" s="27">
        <v>0</v>
      </c>
      <c r="AB25" s="27">
        <v>16.938500000000001</v>
      </c>
      <c r="AC25" s="27">
        <v>0</v>
      </c>
      <c r="AD25" s="27">
        <v>0</v>
      </c>
      <c r="AE25" s="27">
        <v>0</v>
      </c>
      <c r="AF25" s="27">
        <v>0</v>
      </c>
      <c r="AG25" s="27">
        <v>13.3371</v>
      </c>
      <c r="AH25" s="27">
        <v>0</v>
      </c>
      <c r="AI25" s="27">
        <v>0</v>
      </c>
      <c r="AJ25" s="27">
        <v>0</v>
      </c>
      <c r="AK25" s="27">
        <v>0</v>
      </c>
      <c r="AL25" s="27">
        <v>0</v>
      </c>
      <c r="AM25" s="27">
        <v>0</v>
      </c>
      <c r="AN25" s="27">
        <v>0</v>
      </c>
      <c r="AO25" s="27">
        <v>0</v>
      </c>
      <c r="AP25" s="27">
        <v>0</v>
      </c>
      <c r="AQ25" s="27">
        <v>0</v>
      </c>
    </row>
    <row r="26" spans="1:43" x14ac:dyDescent="0.2">
      <c r="A26" s="18"/>
      <c r="B26" s="2"/>
      <c r="C26" s="25" t="s">
        <v>147</v>
      </c>
      <c r="D26" s="2" t="s">
        <v>7</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12.5245</v>
      </c>
      <c r="Z26" s="27">
        <v>15.8698</v>
      </c>
      <c r="AA26" s="27">
        <v>0</v>
      </c>
      <c r="AB26" s="27">
        <v>0</v>
      </c>
      <c r="AC26" s="27">
        <v>0</v>
      </c>
      <c r="AD26" s="27">
        <v>0</v>
      </c>
      <c r="AE26" s="27">
        <v>0</v>
      </c>
      <c r="AF26" s="27">
        <v>0</v>
      </c>
      <c r="AG26" s="27">
        <v>13.3299</v>
      </c>
      <c r="AH26" s="27">
        <v>0</v>
      </c>
      <c r="AI26" s="27">
        <v>0</v>
      </c>
      <c r="AJ26" s="27">
        <v>0</v>
      </c>
      <c r="AK26" s="27">
        <v>0</v>
      </c>
      <c r="AL26" s="27">
        <v>0</v>
      </c>
      <c r="AM26" s="27">
        <v>0</v>
      </c>
      <c r="AN26" s="27">
        <v>0</v>
      </c>
      <c r="AO26" s="27">
        <v>0</v>
      </c>
      <c r="AP26" s="27">
        <v>0</v>
      </c>
      <c r="AQ26" s="27">
        <v>0</v>
      </c>
    </row>
    <row r="27" spans="1:43" x14ac:dyDescent="0.2">
      <c r="A27" s="18"/>
      <c r="B27" s="2"/>
      <c r="C27" s="25" t="s">
        <v>162</v>
      </c>
      <c r="D27" s="2" t="s">
        <v>7</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33.793100000000003</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row>
    <row r="28" spans="1:43" x14ac:dyDescent="0.2">
      <c r="A28" s="18"/>
      <c r="B28" s="2"/>
      <c r="C28" s="25" t="s">
        <v>163</v>
      </c>
      <c r="D28" s="2" t="s">
        <v>7</v>
      </c>
      <c r="E28" s="27">
        <v>0</v>
      </c>
      <c r="F28" s="27">
        <v>0</v>
      </c>
      <c r="G28" s="27">
        <v>0</v>
      </c>
      <c r="H28" s="27">
        <v>0</v>
      </c>
      <c r="I28" s="27">
        <v>0</v>
      </c>
      <c r="J28" s="27">
        <v>0</v>
      </c>
      <c r="K28" s="27">
        <v>0</v>
      </c>
      <c r="L28" s="27">
        <v>0</v>
      </c>
      <c r="M28" s="27">
        <v>0</v>
      </c>
      <c r="N28" s="27">
        <v>0</v>
      </c>
      <c r="O28" s="27">
        <v>0</v>
      </c>
      <c r="P28" s="27">
        <v>0</v>
      </c>
      <c r="Q28" s="27">
        <v>0</v>
      </c>
      <c r="R28" s="27">
        <v>0</v>
      </c>
      <c r="S28" s="27">
        <v>0</v>
      </c>
      <c r="T28" s="27">
        <v>0</v>
      </c>
      <c r="U28" s="27">
        <v>0</v>
      </c>
      <c r="V28" s="27">
        <v>0</v>
      </c>
      <c r="W28" s="27">
        <v>0</v>
      </c>
      <c r="X28" s="27">
        <v>0</v>
      </c>
      <c r="Y28" s="27">
        <v>0</v>
      </c>
      <c r="Z28" s="27">
        <v>0</v>
      </c>
      <c r="AA28" s="27">
        <v>11.4863</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row>
    <row r="29" spans="1:43" x14ac:dyDescent="0.2">
      <c r="A29" s="18"/>
      <c r="B29" s="2"/>
      <c r="C29" s="25" t="s">
        <v>161</v>
      </c>
      <c r="D29" s="2" t="s">
        <v>7</v>
      </c>
      <c r="E29" s="27">
        <v>0</v>
      </c>
      <c r="F29" s="27">
        <v>0</v>
      </c>
      <c r="G29" s="27">
        <v>0</v>
      </c>
      <c r="H29" s="27">
        <v>0</v>
      </c>
      <c r="I29" s="27">
        <v>0</v>
      </c>
      <c r="J29" s="27">
        <v>0</v>
      </c>
      <c r="K29" s="27">
        <v>88.5976</v>
      </c>
      <c r="L29" s="27">
        <v>0</v>
      </c>
      <c r="M29" s="27">
        <v>0</v>
      </c>
      <c r="N29" s="27">
        <v>0</v>
      </c>
      <c r="O29" s="27">
        <v>0</v>
      </c>
      <c r="P29" s="27">
        <v>0</v>
      </c>
      <c r="Q29" s="27">
        <v>0</v>
      </c>
      <c r="R29" s="27">
        <v>0</v>
      </c>
      <c r="S29" s="27">
        <v>0</v>
      </c>
      <c r="T29" s="27">
        <v>0</v>
      </c>
      <c r="U29" s="27">
        <v>0</v>
      </c>
      <c r="V29" s="27">
        <v>0</v>
      </c>
      <c r="W29" s="27">
        <v>0</v>
      </c>
      <c r="X29" s="27">
        <v>0</v>
      </c>
      <c r="Y29" s="27">
        <v>69.639200000000002</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27">
        <v>0</v>
      </c>
    </row>
    <row r="30" spans="1:43" x14ac:dyDescent="0.2">
      <c r="A30" s="18"/>
      <c r="B30" s="2"/>
      <c r="C30" s="25" t="s">
        <v>160</v>
      </c>
      <c r="D30" s="2" t="s">
        <v>7</v>
      </c>
      <c r="E30" s="27">
        <v>0</v>
      </c>
      <c r="F30" s="27">
        <v>0</v>
      </c>
      <c r="G30" s="27">
        <v>0</v>
      </c>
      <c r="H30" s="27">
        <v>0</v>
      </c>
      <c r="I30" s="27">
        <v>0</v>
      </c>
      <c r="J30" s="27">
        <v>0</v>
      </c>
      <c r="K30" s="27">
        <v>32.036000000000001</v>
      </c>
      <c r="L30" s="27">
        <v>0</v>
      </c>
      <c r="M30" s="27">
        <v>0</v>
      </c>
      <c r="N30" s="27">
        <v>0</v>
      </c>
      <c r="O30" s="27">
        <v>0</v>
      </c>
      <c r="P30" s="27">
        <v>0</v>
      </c>
      <c r="Q30" s="27">
        <v>0</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row>
    <row r="31" spans="1:43" x14ac:dyDescent="0.2">
      <c r="A31" s="18"/>
      <c r="B31" s="2"/>
      <c r="C31" s="25" t="s">
        <v>155</v>
      </c>
      <c r="D31" s="2" t="s">
        <v>7</v>
      </c>
      <c r="E31" s="27">
        <v>69.436400000000006</v>
      </c>
      <c r="F31" s="27">
        <v>985.96079999999995</v>
      </c>
      <c r="G31" s="27">
        <v>69.589500000000001</v>
      </c>
      <c r="H31" s="27">
        <v>209.07749999999999</v>
      </c>
      <c r="I31" s="27">
        <v>79.391499999999994</v>
      </c>
      <c r="J31" s="27">
        <v>181.6525</v>
      </c>
      <c r="K31" s="27">
        <v>86.168999999999997</v>
      </c>
      <c r="L31" s="27">
        <v>26.6113</v>
      </c>
      <c r="M31" s="27">
        <v>17.793199999999999</v>
      </c>
      <c r="N31" s="27">
        <v>140.6747</v>
      </c>
      <c r="O31" s="27">
        <v>13.3865</v>
      </c>
      <c r="P31" s="27">
        <v>32.487000000000002</v>
      </c>
      <c r="Q31" s="27">
        <v>108.2794</v>
      </c>
      <c r="R31" s="27">
        <v>64.835800000000006</v>
      </c>
      <c r="S31" s="27">
        <v>135.8623</v>
      </c>
      <c r="T31" s="27">
        <v>304.12329999999997</v>
      </c>
      <c r="U31" s="27">
        <v>129.5067</v>
      </c>
      <c r="V31" s="27">
        <v>409.74549999999999</v>
      </c>
      <c r="W31" s="27">
        <v>11.5801</v>
      </c>
      <c r="X31" s="27">
        <v>27.726199999999999</v>
      </c>
      <c r="Y31" s="27">
        <v>67.752399999999994</v>
      </c>
      <c r="Z31" s="27">
        <v>36.021900000000002</v>
      </c>
      <c r="AA31" s="27">
        <v>37.936999999999998</v>
      </c>
      <c r="AB31" s="27">
        <v>27.836300000000001</v>
      </c>
      <c r="AC31" s="27">
        <v>13.248699999999999</v>
      </c>
      <c r="AD31" s="27">
        <v>1230.5344</v>
      </c>
      <c r="AE31" s="27">
        <v>3241.2930999999999</v>
      </c>
      <c r="AF31" s="27">
        <v>2056.9432000000002</v>
      </c>
      <c r="AG31" s="27">
        <v>41.4193</v>
      </c>
      <c r="AH31" s="27">
        <v>2570.1457</v>
      </c>
      <c r="AI31" s="27">
        <v>26.0031</v>
      </c>
      <c r="AJ31" s="27">
        <v>28.236599999999999</v>
      </c>
      <c r="AK31" s="27">
        <v>22.430299999999999</v>
      </c>
      <c r="AL31" s="27">
        <v>25.631799999999998</v>
      </c>
      <c r="AM31" s="27">
        <v>26.238700000000001</v>
      </c>
      <c r="AN31" s="27">
        <v>22.610600000000002</v>
      </c>
      <c r="AO31" s="27">
        <v>21.8764</v>
      </c>
      <c r="AP31" s="27">
        <v>21.347000000000001</v>
      </c>
      <c r="AQ31" s="27">
        <v>10</v>
      </c>
    </row>
    <row r="32" spans="1:43" x14ac:dyDescent="0.2">
      <c r="A32" s="18"/>
      <c r="B32" s="2"/>
      <c r="C32" s="25" t="s">
        <v>151</v>
      </c>
      <c r="D32" s="2" t="s">
        <v>7</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18.9787</v>
      </c>
      <c r="AB32" s="27">
        <v>0</v>
      </c>
      <c r="AC32" s="27">
        <v>0</v>
      </c>
      <c r="AD32" s="27">
        <v>0</v>
      </c>
      <c r="AE32" s="27">
        <v>0</v>
      </c>
      <c r="AF32" s="27">
        <v>1131.1393</v>
      </c>
      <c r="AG32" s="27">
        <v>0</v>
      </c>
      <c r="AH32" s="27">
        <v>0</v>
      </c>
      <c r="AI32" s="27">
        <v>0</v>
      </c>
      <c r="AJ32" s="27">
        <v>0</v>
      </c>
      <c r="AK32" s="27">
        <v>0</v>
      </c>
      <c r="AL32" s="27">
        <v>0</v>
      </c>
      <c r="AM32" s="27">
        <v>0</v>
      </c>
      <c r="AN32" s="27">
        <v>0</v>
      </c>
      <c r="AO32" s="27">
        <v>0</v>
      </c>
      <c r="AP32" s="27">
        <v>0</v>
      </c>
      <c r="AQ32" s="27">
        <v>0</v>
      </c>
    </row>
    <row r="33" spans="1:43" x14ac:dyDescent="0.2">
      <c r="A33" s="18"/>
      <c r="B33" s="2"/>
      <c r="C33" s="25" t="s">
        <v>153</v>
      </c>
      <c r="D33" s="2" t="s">
        <v>7</v>
      </c>
      <c r="E33" s="27">
        <v>49.805599999999998</v>
      </c>
      <c r="F33" s="27">
        <v>57.553100000000001</v>
      </c>
      <c r="G33" s="27">
        <v>29.952500000000001</v>
      </c>
      <c r="H33" s="27">
        <v>34.1038</v>
      </c>
      <c r="I33" s="27">
        <v>28.422799999999999</v>
      </c>
      <c r="J33" s="27">
        <v>16.8857</v>
      </c>
      <c r="K33" s="27">
        <v>31.4894</v>
      </c>
      <c r="L33" s="27">
        <v>21.167200000000001</v>
      </c>
      <c r="M33" s="27">
        <v>15.3399</v>
      </c>
      <c r="N33" s="27">
        <v>0</v>
      </c>
      <c r="O33" s="27">
        <v>0</v>
      </c>
      <c r="P33" s="27">
        <v>0</v>
      </c>
      <c r="Q33" s="27">
        <v>0</v>
      </c>
      <c r="R33" s="27">
        <v>0</v>
      </c>
      <c r="S33" s="27">
        <v>0</v>
      </c>
      <c r="T33" s="27">
        <v>0</v>
      </c>
      <c r="U33" s="27">
        <v>70.757400000000004</v>
      </c>
      <c r="V33" s="27">
        <v>0</v>
      </c>
      <c r="W33" s="27">
        <v>11.58</v>
      </c>
      <c r="X33" s="27">
        <v>24.658000000000001</v>
      </c>
      <c r="Y33" s="27">
        <v>0</v>
      </c>
      <c r="Z33" s="27">
        <v>0</v>
      </c>
      <c r="AA33" s="27">
        <v>0</v>
      </c>
      <c r="AB33" s="27">
        <v>0</v>
      </c>
      <c r="AC33" s="27">
        <v>0</v>
      </c>
      <c r="AD33" s="27">
        <v>0</v>
      </c>
      <c r="AE33" s="27">
        <v>0</v>
      </c>
      <c r="AF33" s="27">
        <v>0</v>
      </c>
      <c r="AG33" s="27">
        <v>0</v>
      </c>
      <c r="AH33" s="27">
        <v>0</v>
      </c>
      <c r="AI33" s="27">
        <v>21.6617</v>
      </c>
      <c r="AJ33" s="27">
        <v>22.878299999999999</v>
      </c>
      <c r="AK33" s="27">
        <v>22.430299999999999</v>
      </c>
      <c r="AL33" s="27">
        <v>24.7515</v>
      </c>
      <c r="AM33" s="27">
        <v>24.1677</v>
      </c>
      <c r="AN33" s="27">
        <v>22.610600000000002</v>
      </c>
      <c r="AO33" s="27">
        <v>21.8764</v>
      </c>
      <c r="AP33" s="27">
        <v>21.347000000000001</v>
      </c>
      <c r="AQ33" s="27">
        <v>10</v>
      </c>
    </row>
    <row r="34" spans="1:43" x14ac:dyDescent="0.2">
      <c r="A34" s="18"/>
      <c r="B34" s="2"/>
      <c r="C34" s="25" t="s">
        <v>152</v>
      </c>
      <c r="D34" s="2" t="s">
        <v>7</v>
      </c>
      <c r="E34" s="27">
        <v>0</v>
      </c>
      <c r="F34" s="27">
        <v>0</v>
      </c>
      <c r="G34" s="27">
        <v>0</v>
      </c>
      <c r="H34" s="27">
        <v>0</v>
      </c>
      <c r="I34" s="27">
        <v>0</v>
      </c>
      <c r="J34" s="27">
        <v>0</v>
      </c>
      <c r="K34" s="27">
        <v>0</v>
      </c>
      <c r="L34" s="27">
        <v>0</v>
      </c>
      <c r="M34" s="27">
        <v>0</v>
      </c>
      <c r="N34" s="27">
        <v>0</v>
      </c>
      <c r="O34" s="27">
        <v>0</v>
      </c>
      <c r="P34" s="27">
        <v>0</v>
      </c>
      <c r="Q34" s="27">
        <v>0</v>
      </c>
      <c r="R34" s="27">
        <v>0</v>
      </c>
      <c r="S34" s="27">
        <v>0</v>
      </c>
      <c r="T34" s="27">
        <v>0</v>
      </c>
      <c r="U34" s="27">
        <v>0</v>
      </c>
      <c r="V34" s="27">
        <v>0</v>
      </c>
      <c r="W34" s="27">
        <v>0</v>
      </c>
      <c r="X34" s="27">
        <v>0</v>
      </c>
      <c r="Y34" s="27">
        <v>0</v>
      </c>
      <c r="Z34" s="27">
        <v>0</v>
      </c>
      <c r="AA34" s="27">
        <v>10.2301</v>
      </c>
      <c r="AB34" s="27">
        <v>0</v>
      </c>
      <c r="AC34" s="27">
        <v>10.0639</v>
      </c>
      <c r="AD34" s="27">
        <v>1000.2126</v>
      </c>
      <c r="AE34" s="27">
        <v>1009.8345</v>
      </c>
      <c r="AF34" s="27">
        <v>1000.8266</v>
      </c>
      <c r="AG34" s="27">
        <v>0</v>
      </c>
      <c r="AH34" s="27">
        <v>1006.3659</v>
      </c>
      <c r="AI34" s="27">
        <v>0</v>
      </c>
      <c r="AJ34" s="27">
        <v>0</v>
      </c>
      <c r="AK34" s="27">
        <v>0</v>
      </c>
      <c r="AL34" s="27">
        <v>0</v>
      </c>
      <c r="AM34" s="27">
        <v>0</v>
      </c>
      <c r="AN34" s="27">
        <v>0</v>
      </c>
      <c r="AO34" s="27">
        <v>0</v>
      </c>
      <c r="AP34" s="27">
        <v>0</v>
      </c>
      <c r="AQ34" s="27">
        <v>0</v>
      </c>
    </row>
    <row r="35" spans="1:43" x14ac:dyDescent="0.2">
      <c r="A35" s="18"/>
      <c r="B35" s="2"/>
      <c r="C35" s="25" t="s">
        <v>159</v>
      </c>
      <c r="D35" s="2" t="s">
        <v>7</v>
      </c>
      <c r="E35" s="27">
        <v>0</v>
      </c>
      <c r="F35" s="27">
        <v>0</v>
      </c>
      <c r="G35" s="27">
        <v>0</v>
      </c>
      <c r="H35" s="27">
        <v>0</v>
      </c>
      <c r="I35" s="27">
        <v>0</v>
      </c>
      <c r="J35" s="27">
        <v>0</v>
      </c>
      <c r="K35" s="27">
        <v>0</v>
      </c>
      <c r="L35" s="27">
        <v>0</v>
      </c>
      <c r="M35" s="27">
        <v>0</v>
      </c>
      <c r="N35" s="27">
        <v>0</v>
      </c>
      <c r="O35" s="27">
        <v>0</v>
      </c>
      <c r="P35" s="27">
        <v>0</v>
      </c>
      <c r="Q35" s="27">
        <v>0</v>
      </c>
      <c r="R35" s="27">
        <v>0</v>
      </c>
      <c r="S35" s="27">
        <v>0</v>
      </c>
      <c r="T35" s="27">
        <v>0</v>
      </c>
      <c r="U35" s="27">
        <v>0</v>
      </c>
      <c r="V35" s="27">
        <v>0</v>
      </c>
      <c r="W35" s="27">
        <v>0</v>
      </c>
      <c r="X35" s="27">
        <v>0</v>
      </c>
      <c r="Y35" s="27">
        <v>0</v>
      </c>
      <c r="Z35" s="27">
        <v>0</v>
      </c>
      <c r="AA35" s="27">
        <v>12.3276</v>
      </c>
      <c r="AB35" s="27">
        <v>0</v>
      </c>
      <c r="AC35" s="27">
        <v>0</v>
      </c>
      <c r="AD35" s="27">
        <v>1048.5054</v>
      </c>
      <c r="AE35" s="27">
        <v>1005.1889</v>
      </c>
      <c r="AF35" s="27">
        <v>1007.2234999999999</v>
      </c>
      <c r="AG35" s="27">
        <v>12.8855</v>
      </c>
      <c r="AH35" s="27">
        <v>0</v>
      </c>
      <c r="AI35" s="27">
        <v>0</v>
      </c>
      <c r="AJ35" s="27">
        <v>0</v>
      </c>
      <c r="AK35" s="27">
        <v>0</v>
      </c>
      <c r="AL35" s="27">
        <v>0</v>
      </c>
      <c r="AM35" s="27">
        <v>0</v>
      </c>
      <c r="AN35" s="27">
        <v>0</v>
      </c>
      <c r="AO35" s="27">
        <v>0</v>
      </c>
      <c r="AP35" s="27">
        <v>0</v>
      </c>
      <c r="AQ35" s="27">
        <v>0</v>
      </c>
    </row>
    <row r="36" spans="1:43" x14ac:dyDescent="0.2">
      <c r="A36" s="18"/>
      <c r="B36" s="2"/>
      <c r="C36" s="25" t="s">
        <v>154</v>
      </c>
      <c r="D36" s="2" t="s">
        <v>7</v>
      </c>
      <c r="E36" s="27">
        <v>0</v>
      </c>
      <c r="F36" s="27">
        <v>0</v>
      </c>
      <c r="G36" s="27">
        <v>0</v>
      </c>
      <c r="H36" s="27">
        <v>0</v>
      </c>
      <c r="I36" s="27">
        <v>0</v>
      </c>
      <c r="J36" s="27">
        <v>0</v>
      </c>
      <c r="K36" s="27">
        <v>0</v>
      </c>
      <c r="L36" s="27">
        <v>0</v>
      </c>
      <c r="M36" s="27">
        <v>0</v>
      </c>
      <c r="N36" s="27">
        <v>0</v>
      </c>
      <c r="O36" s="27">
        <v>0</v>
      </c>
      <c r="P36" s="27">
        <v>0</v>
      </c>
      <c r="Q36" s="27">
        <v>0</v>
      </c>
      <c r="R36" s="27">
        <v>0</v>
      </c>
      <c r="S36" s="27">
        <v>0</v>
      </c>
      <c r="T36" s="27">
        <v>0</v>
      </c>
      <c r="U36" s="27">
        <v>0</v>
      </c>
      <c r="V36" s="27">
        <v>0</v>
      </c>
      <c r="W36" s="27">
        <v>0</v>
      </c>
      <c r="X36" s="27">
        <v>0</v>
      </c>
      <c r="Y36" s="27">
        <v>0</v>
      </c>
      <c r="Z36" s="27">
        <v>0</v>
      </c>
      <c r="AA36" s="27">
        <v>0</v>
      </c>
      <c r="AB36" s="27">
        <v>0</v>
      </c>
      <c r="AC36" s="27">
        <v>0</v>
      </c>
      <c r="AD36" s="27">
        <v>1065.1300000000001</v>
      </c>
      <c r="AE36" s="27">
        <v>1096.4112</v>
      </c>
      <c r="AF36" s="27">
        <v>1025.7906</v>
      </c>
      <c r="AG36" s="27">
        <v>12.887700000000001</v>
      </c>
      <c r="AH36" s="27">
        <v>1062.2369000000001</v>
      </c>
      <c r="AI36" s="27">
        <v>0</v>
      </c>
      <c r="AJ36" s="27">
        <v>0</v>
      </c>
      <c r="AK36" s="27">
        <v>0</v>
      </c>
      <c r="AL36" s="27">
        <v>0</v>
      </c>
      <c r="AM36" s="27">
        <v>0</v>
      </c>
      <c r="AN36" s="27">
        <v>0</v>
      </c>
      <c r="AO36" s="27">
        <v>0</v>
      </c>
      <c r="AP36" s="27">
        <v>0</v>
      </c>
      <c r="AQ36" s="27">
        <v>0</v>
      </c>
    </row>
    <row r="37" spans="1:43" x14ac:dyDescent="0.2">
      <c r="A37" s="18"/>
      <c r="B37" s="2"/>
      <c r="C37" s="25" t="s">
        <v>157</v>
      </c>
      <c r="D37" s="2" t="s">
        <v>7</v>
      </c>
      <c r="E37" s="27">
        <v>0</v>
      </c>
      <c r="F37" s="27">
        <v>0</v>
      </c>
      <c r="G37" s="27">
        <v>0</v>
      </c>
      <c r="H37" s="27">
        <v>0</v>
      </c>
      <c r="I37" s="27">
        <v>0</v>
      </c>
      <c r="J37" s="27">
        <v>0</v>
      </c>
      <c r="K37" s="27">
        <v>0</v>
      </c>
      <c r="L37" s="27">
        <v>0</v>
      </c>
      <c r="M37" s="27">
        <v>0</v>
      </c>
      <c r="N37" s="27">
        <v>39.1068</v>
      </c>
      <c r="O37" s="27">
        <v>11.575900000000001</v>
      </c>
      <c r="P37" s="27">
        <v>17.1921</v>
      </c>
      <c r="Q37" s="27">
        <v>0</v>
      </c>
      <c r="R37" s="27">
        <v>0</v>
      </c>
      <c r="S37" s="27">
        <v>0</v>
      </c>
      <c r="T37" s="27">
        <v>0</v>
      </c>
      <c r="U37" s="27">
        <v>0</v>
      </c>
      <c r="V37" s="27">
        <v>0</v>
      </c>
      <c r="W37" s="27">
        <v>0</v>
      </c>
      <c r="X37" s="27">
        <v>0</v>
      </c>
      <c r="Y37" s="27">
        <v>0</v>
      </c>
      <c r="Z37" s="27">
        <v>16.2239</v>
      </c>
      <c r="AA37" s="27">
        <v>11.529199999999999</v>
      </c>
      <c r="AB37" s="27">
        <v>13.4015</v>
      </c>
      <c r="AC37" s="27">
        <v>11.1835</v>
      </c>
      <c r="AD37" s="27">
        <v>1045.1814999999999</v>
      </c>
      <c r="AE37" s="27">
        <v>1097.7759000000001</v>
      </c>
      <c r="AF37" s="27">
        <v>1027.1314</v>
      </c>
      <c r="AG37" s="27">
        <v>12.900600000000001</v>
      </c>
      <c r="AH37" s="27">
        <v>1063.4014</v>
      </c>
      <c r="AI37" s="27">
        <v>0</v>
      </c>
      <c r="AJ37" s="27">
        <v>0</v>
      </c>
      <c r="AK37" s="27">
        <v>0</v>
      </c>
      <c r="AL37" s="27">
        <v>0</v>
      </c>
      <c r="AM37" s="27">
        <v>0</v>
      </c>
      <c r="AN37" s="27">
        <v>0</v>
      </c>
      <c r="AO37" s="27">
        <v>0</v>
      </c>
      <c r="AP37" s="27">
        <v>0</v>
      </c>
      <c r="AQ37" s="27">
        <v>0</v>
      </c>
    </row>
    <row r="38" spans="1:43" x14ac:dyDescent="0.2">
      <c r="A38" s="18"/>
      <c r="B38" s="2"/>
      <c r="C38" s="25" t="s">
        <v>158</v>
      </c>
      <c r="D38" s="2" t="s">
        <v>7</v>
      </c>
      <c r="E38" s="27">
        <v>0</v>
      </c>
      <c r="F38" s="27">
        <v>0</v>
      </c>
      <c r="G38" s="27">
        <v>0</v>
      </c>
      <c r="H38" s="27">
        <v>0</v>
      </c>
      <c r="I38" s="27">
        <v>0</v>
      </c>
      <c r="J38" s="27">
        <v>0</v>
      </c>
      <c r="K38" s="27">
        <v>0</v>
      </c>
      <c r="L38" s="27">
        <v>0</v>
      </c>
      <c r="M38" s="27">
        <v>0</v>
      </c>
      <c r="N38" s="27">
        <v>0</v>
      </c>
      <c r="O38" s="27">
        <v>0</v>
      </c>
      <c r="P38" s="27">
        <v>0</v>
      </c>
      <c r="Q38" s="27">
        <v>0</v>
      </c>
      <c r="R38" s="27">
        <v>22.120999999999999</v>
      </c>
      <c r="S38" s="27">
        <v>0</v>
      </c>
      <c r="T38" s="27">
        <v>0</v>
      </c>
      <c r="U38" s="27">
        <v>0</v>
      </c>
      <c r="V38" s="27">
        <v>0</v>
      </c>
      <c r="W38" s="27">
        <v>0</v>
      </c>
      <c r="X38" s="27">
        <v>0</v>
      </c>
      <c r="Y38" s="27">
        <v>24.6084</v>
      </c>
      <c r="Z38" s="27">
        <v>17.9682</v>
      </c>
      <c r="AA38" s="27">
        <v>0</v>
      </c>
      <c r="AB38" s="27">
        <v>18.5307</v>
      </c>
      <c r="AC38" s="27">
        <v>11.759399999999999</v>
      </c>
      <c r="AD38" s="27">
        <v>0</v>
      </c>
      <c r="AE38" s="27">
        <v>1156.7256</v>
      </c>
      <c r="AF38" s="27">
        <v>1075.9386</v>
      </c>
      <c r="AG38" s="27">
        <v>13.6759</v>
      </c>
      <c r="AH38" s="27">
        <v>1118.9847</v>
      </c>
      <c r="AI38" s="27">
        <v>0</v>
      </c>
      <c r="AJ38" s="27">
        <v>0</v>
      </c>
      <c r="AK38" s="27">
        <v>0</v>
      </c>
      <c r="AL38" s="27">
        <v>0</v>
      </c>
      <c r="AM38" s="27">
        <v>0</v>
      </c>
      <c r="AN38" s="27">
        <v>0</v>
      </c>
      <c r="AO38" s="27">
        <v>0</v>
      </c>
      <c r="AP38" s="27">
        <v>0</v>
      </c>
      <c r="AQ38" s="27">
        <v>0</v>
      </c>
    </row>
    <row r="39" spans="1:43" x14ac:dyDescent="0.2">
      <c r="A39" s="18"/>
      <c r="B39" s="2"/>
      <c r="C39" s="25" t="s">
        <v>156</v>
      </c>
      <c r="D39" s="2" t="s">
        <v>7</v>
      </c>
      <c r="E39" s="27">
        <v>0</v>
      </c>
      <c r="F39" s="27">
        <v>0</v>
      </c>
      <c r="G39" s="27">
        <v>0</v>
      </c>
      <c r="H39" s="27">
        <v>0</v>
      </c>
      <c r="I39" s="27">
        <v>0</v>
      </c>
      <c r="J39" s="27">
        <v>0</v>
      </c>
      <c r="K39" s="27">
        <v>0</v>
      </c>
      <c r="L39" s="27">
        <v>0</v>
      </c>
      <c r="M39" s="27">
        <v>0</v>
      </c>
      <c r="N39" s="27">
        <v>0</v>
      </c>
      <c r="O39" s="27">
        <v>0</v>
      </c>
      <c r="P39" s="27">
        <v>0</v>
      </c>
      <c r="Q39" s="27">
        <v>53.844700000000003</v>
      </c>
      <c r="R39" s="27">
        <v>14.9016</v>
      </c>
      <c r="S39" s="27">
        <v>38.593200000000003</v>
      </c>
      <c r="T39" s="27">
        <v>72.459599999999995</v>
      </c>
      <c r="U39" s="27">
        <v>0</v>
      </c>
      <c r="V39" s="27">
        <v>409.34980000000002</v>
      </c>
      <c r="W39" s="27">
        <v>0</v>
      </c>
      <c r="X39" s="27">
        <v>0</v>
      </c>
      <c r="Y39" s="27">
        <v>0</v>
      </c>
      <c r="Z39" s="27">
        <v>16.209199999999999</v>
      </c>
      <c r="AA39" s="27">
        <v>0</v>
      </c>
      <c r="AB39" s="27">
        <v>18.514900000000001</v>
      </c>
      <c r="AC39" s="27">
        <v>0</v>
      </c>
      <c r="AD39" s="27">
        <v>0</v>
      </c>
      <c r="AE39" s="27">
        <v>0</v>
      </c>
      <c r="AF39" s="27">
        <v>0</v>
      </c>
      <c r="AG39" s="27">
        <v>13.5161</v>
      </c>
      <c r="AH39" s="27">
        <v>0</v>
      </c>
      <c r="AI39" s="27">
        <v>0</v>
      </c>
      <c r="AJ39" s="27">
        <v>0</v>
      </c>
      <c r="AK39" s="27">
        <v>0</v>
      </c>
      <c r="AL39" s="27">
        <v>0</v>
      </c>
      <c r="AM39" s="27">
        <v>0</v>
      </c>
      <c r="AN39" s="27">
        <v>0</v>
      </c>
      <c r="AO39" s="27">
        <v>0</v>
      </c>
      <c r="AP39" s="27">
        <v>0</v>
      </c>
      <c r="AQ39" s="27">
        <v>0</v>
      </c>
    </row>
    <row r="40" spans="1:43" x14ac:dyDescent="0.2">
      <c r="A40" s="18"/>
      <c r="B40" s="2"/>
      <c r="C40" s="25" t="s">
        <v>150</v>
      </c>
      <c r="D40" s="2" t="s">
        <v>7</v>
      </c>
      <c r="E40" s="27">
        <v>0</v>
      </c>
      <c r="F40" s="27">
        <v>0</v>
      </c>
      <c r="G40" s="27">
        <v>0</v>
      </c>
      <c r="H40" s="27">
        <v>0</v>
      </c>
      <c r="I40" s="27">
        <v>0</v>
      </c>
      <c r="J40" s="27">
        <v>0</v>
      </c>
      <c r="K40" s="27">
        <v>0</v>
      </c>
      <c r="L40" s="27">
        <v>0</v>
      </c>
      <c r="M40" s="27">
        <v>0</v>
      </c>
      <c r="N40" s="27">
        <v>0</v>
      </c>
      <c r="O40" s="27">
        <v>0</v>
      </c>
      <c r="P40" s="27">
        <v>0</v>
      </c>
      <c r="Q40" s="27">
        <v>0</v>
      </c>
      <c r="R40" s="27">
        <v>0</v>
      </c>
      <c r="S40" s="27">
        <v>0</v>
      </c>
      <c r="T40" s="27">
        <v>0</v>
      </c>
      <c r="U40" s="27">
        <v>0</v>
      </c>
      <c r="V40" s="27">
        <v>0</v>
      </c>
      <c r="W40" s="27">
        <v>0</v>
      </c>
      <c r="X40" s="27">
        <v>0</v>
      </c>
      <c r="Y40" s="27">
        <v>13.967499999999999</v>
      </c>
      <c r="Z40" s="27">
        <v>16.3033</v>
      </c>
      <c r="AA40" s="27">
        <v>0</v>
      </c>
      <c r="AB40" s="27">
        <v>0</v>
      </c>
      <c r="AC40" s="27">
        <v>0</v>
      </c>
      <c r="AD40" s="27">
        <v>0</v>
      </c>
      <c r="AE40" s="27">
        <v>0</v>
      </c>
      <c r="AF40" s="27">
        <v>0</v>
      </c>
      <c r="AG40" s="27">
        <v>13.507199999999999</v>
      </c>
      <c r="AH40" s="27">
        <v>0</v>
      </c>
      <c r="AI40" s="27">
        <v>0</v>
      </c>
      <c r="AJ40" s="27">
        <v>0</v>
      </c>
      <c r="AK40" s="27">
        <v>0</v>
      </c>
      <c r="AL40" s="27">
        <v>0</v>
      </c>
      <c r="AM40" s="27">
        <v>0</v>
      </c>
      <c r="AN40" s="27">
        <v>0</v>
      </c>
      <c r="AO40" s="27">
        <v>0</v>
      </c>
      <c r="AP40" s="27">
        <v>0</v>
      </c>
      <c r="AQ40" s="27">
        <v>0</v>
      </c>
    </row>
    <row r="41" spans="1:43" ht="31.5" x14ac:dyDescent="0.2">
      <c r="A41" s="18"/>
      <c r="B41" s="2"/>
      <c r="C41" s="25" t="s">
        <v>355</v>
      </c>
      <c r="D41" s="2" t="s">
        <v>7</v>
      </c>
      <c r="E41" s="27">
        <v>0</v>
      </c>
      <c r="F41" s="27">
        <v>0</v>
      </c>
      <c r="G41" s="27">
        <v>0</v>
      </c>
      <c r="H41" s="27">
        <v>0</v>
      </c>
      <c r="I41" s="27">
        <v>0</v>
      </c>
      <c r="J41" s="27">
        <v>0</v>
      </c>
      <c r="K41" s="27">
        <v>0</v>
      </c>
      <c r="L41" s="27">
        <v>0</v>
      </c>
      <c r="M41" s="27">
        <v>0</v>
      </c>
      <c r="N41" s="27">
        <v>0</v>
      </c>
      <c r="O41" s="27">
        <v>0</v>
      </c>
      <c r="P41" s="27">
        <v>0</v>
      </c>
      <c r="Q41" s="27">
        <v>0</v>
      </c>
      <c r="R41" s="27">
        <v>0</v>
      </c>
      <c r="S41" s="27">
        <v>0</v>
      </c>
      <c r="T41" s="27">
        <v>0</v>
      </c>
      <c r="U41" s="27">
        <v>0</v>
      </c>
      <c r="V41" s="27">
        <v>0</v>
      </c>
      <c r="W41" s="27">
        <v>0</v>
      </c>
      <c r="X41" s="27">
        <v>0</v>
      </c>
      <c r="Y41" s="27">
        <v>0</v>
      </c>
      <c r="Z41" s="27">
        <v>0</v>
      </c>
      <c r="AA41" s="27">
        <v>0</v>
      </c>
      <c r="AB41" s="27">
        <v>0</v>
      </c>
      <c r="AC41" s="27">
        <v>0</v>
      </c>
      <c r="AD41" s="27">
        <v>1096.0291999999999</v>
      </c>
      <c r="AE41" s="27">
        <v>0</v>
      </c>
      <c r="AF41" s="27">
        <v>0</v>
      </c>
      <c r="AG41" s="27">
        <v>0</v>
      </c>
      <c r="AH41" s="27">
        <v>0</v>
      </c>
      <c r="AI41" s="27">
        <v>0</v>
      </c>
      <c r="AJ41" s="27">
        <v>0</v>
      </c>
      <c r="AK41" s="27">
        <v>0</v>
      </c>
      <c r="AL41" s="27">
        <v>0</v>
      </c>
      <c r="AM41" s="27">
        <v>0</v>
      </c>
      <c r="AN41" s="27">
        <v>0</v>
      </c>
      <c r="AO41" s="27">
        <v>0</v>
      </c>
      <c r="AP41" s="27">
        <v>0</v>
      </c>
      <c r="AQ41" s="27">
        <v>0</v>
      </c>
    </row>
    <row r="42" spans="1:43" ht="31.5" x14ac:dyDescent="0.2">
      <c r="A42" s="18"/>
      <c r="B42" s="2"/>
      <c r="C42" s="25" t="s">
        <v>356</v>
      </c>
      <c r="D42" s="2" t="s">
        <v>7</v>
      </c>
      <c r="E42" s="27">
        <v>0</v>
      </c>
      <c r="F42" s="27">
        <v>0</v>
      </c>
      <c r="G42" s="27">
        <v>0</v>
      </c>
      <c r="H42" s="27">
        <v>0</v>
      </c>
      <c r="I42" s="27">
        <v>0</v>
      </c>
      <c r="J42" s="27">
        <v>0</v>
      </c>
      <c r="K42" s="27">
        <v>0</v>
      </c>
      <c r="L42" s="27">
        <v>0</v>
      </c>
      <c r="M42" s="27">
        <v>0</v>
      </c>
      <c r="N42" s="27">
        <v>0</v>
      </c>
      <c r="O42" s="27">
        <v>0</v>
      </c>
      <c r="P42" s="27">
        <v>0</v>
      </c>
      <c r="Q42" s="27">
        <v>0</v>
      </c>
      <c r="R42" s="27">
        <v>0</v>
      </c>
      <c r="S42" s="27">
        <v>0</v>
      </c>
      <c r="T42" s="27">
        <v>0</v>
      </c>
      <c r="U42" s="27">
        <v>0</v>
      </c>
      <c r="V42" s="27">
        <v>0</v>
      </c>
      <c r="W42" s="27">
        <v>0</v>
      </c>
      <c r="X42" s="27">
        <v>0</v>
      </c>
      <c r="Y42" s="27">
        <v>0</v>
      </c>
      <c r="Z42" s="27">
        <v>0</v>
      </c>
      <c r="AA42" s="27">
        <v>0</v>
      </c>
      <c r="AB42" s="27">
        <v>0</v>
      </c>
      <c r="AC42" s="27">
        <v>0</v>
      </c>
      <c r="AD42" s="27">
        <v>1000</v>
      </c>
      <c r="AE42" s="27">
        <v>0</v>
      </c>
      <c r="AF42" s="27">
        <v>0</v>
      </c>
      <c r="AG42" s="27">
        <v>0</v>
      </c>
      <c r="AH42" s="27">
        <v>0</v>
      </c>
      <c r="AI42" s="27">
        <v>0</v>
      </c>
      <c r="AJ42" s="27">
        <v>0</v>
      </c>
      <c r="AK42" s="27">
        <v>0</v>
      </c>
      <c r="AL42" s="27">
        <v>0</v>
      </c>
      <c r="AM42" s="27">
        <v>0</v>
      </c>
      <c r="AN42" s="27">
        <v>0</v>
      </c>
      <c r="AO42" s="27">
        <v>0</v>
      </c>
      <c r="AP42" s="27">
        <v>0</v>
      </c>
      <c r="AQ42" s="27">
        <v>0</v>
      </c>
    </row>
    <row r="43" spans="1:43" x14ac:dyDescent="0.2">
      <c r="A43" s="18"/>
      <c r="B43" s="2"/>
      <c r="C43" s="25" t="s">
        <v>357</v>
      </c>
      <c r="D43" s="2" t="s">
        <v>7</v>
      </c>
      <c r="E43" s="27">
        <v>0</v>
      </c>
      <c r="F43" s="27">
        <v>0</v>
      </c>
      <c r="G43" s="27">
        <v>0</v>
      </c>
      <c r="H43" s="27">
        <v>0</v>
      </c>
      <c r="I43" s="27">
        <v>0</v>
      </c>
      <c r="J43" s="27">
        <v>0</v>
      </c>
      <c r="K43" s="27">
        <v>0</v>
      </c>
      <c r="L43" s="27">
        <v>0</v>
      </c>
      <c r="M43" s="27">
        <v>0</v>
      </c>
      <c r="N43" s="27">
        <v>0</v>
      </c>
      <c r="O43" s="27">
        <v>0</v>
      </c>
      <c r="P43" s="27">
        <v>0</v>
      </c>
      <c r="Q43" s="27">
        <v>0</v>
      </c>
      <c r="R43" s="27">
        <v>0</v>
      </c>
      <c r="S43" s="27">
        <v>0</v>
      </c>
      <c r="T43" s="27">
        <v>0</v>
      </c>
      <c r="U43" s="27">
        <v>0</v>
      </c>
      <c r="V43" s="27">
        <v>0</v>
      </c>
      <c r="W43" s="27">
        <v>0</v>
      </c>
      <c r="X43" s="27">
        <v>0</v>
      </c>
      <c r="Y43" s="27">
        <v>0</v>
      </c>
      <c r="Z43" s="27">
        <v>0</v>
      </c>
      <c r="AA43" s="27">
        <v>0</v>
      </c>
      <c r="AB43" s="27">
        <v>0</v>
      </c>
      <c r="AC43" s="27">
        <v>0</v>
      </c>
      <c r="AD43" s="27">
        <v>1096.0351000000001</v>
      </c>
      <c r="AE43" s="27">
        <v>0</v>
      </c>
      <c r="AF43" s="27">
        <v>0</v>
      </c>
      <c r="AG43" s="27">
        <v>0</v>
      </c>
      <c r="AH43" s="27">
        <v>0</v>
      </c>
      <c r="AI43" s="27">
        <v>0</v>
      </c>
      <c r="AJ43" s="27">
        <v>0</v>
      </c>
      <c r="AK43" s="27">
        <v>0</v>
      </c>
      <c r="AL43" s="27">
        <v>0</v>
      </c>
      <c r="AM43" s="27">
        <v>0</v>
      </c>
      <c r="AN43" s="27">
        <v>0</v>
      </c>
      <c r="AO43" s="27">
        <v>0</v>
      </c>
      <c r="AP43" s="27">
        <v>0</v>
      </c>
      <c r="AQ43" s="27">
        <v>0</v>
      </c>
    </row>
    <row r="44" spans="1:43" x14ac:dyDescent="0.2">
      <c r="A44" s="18"/>
      <c r="B44" s="2"/>
      <c r="C44" s="25" t="s">
        <v>358</v>
      </c>
      <c r="D44" s="2" t="s">
        <v>7</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1000</v>
      </c>
      <c r="AE44" s="27">
        <v>0</v>
      </c>
      <c r="AF44" s="27">
        <v>0</v>
      </c>
      <c r="AG44" s="27">
        <v>0</v>
      </c>
      <c r="AH44" s="27">
        <v>0</v>
      </c>
      <c r="AI44" s="27">
        <v>0</v>
      </c>
      <c r="AJ44" s="27">
        <v>0</v>
      </c>
      <c r="AK44" s="27">
        <v>0</v>
      </c>
      <c r="AL44" s="27">
        <v>0</v>
      </c>
      <c r="AM44" s="27">
        <v>0</v>
      </c>
      <c r="AN44" s="27">
        <v>0</v>
      </c>
      <c r="AO44" s="27">
        <v>0</v>
      </c>
      <c r="AP44" s="27">
        <v>0</v>
      </c>
      <c r="AQ44" s="27">
        <v>0</v>
      </c>
    </row>
    <row r="45" spans="1:43" x14ac:dyDescent="0.2">
      <c r="A45" s="117"/>
      <c r="B45" s="2"/>
      <c r="C45" s="25"/>
      <c r="D45" s="2"/>
      <c r="E45" s="29"/>
      <c r="F45" s="29"/>
      <c r="G45" s="29"/>
      <c r="H45" s="29"/>
      <c r="I45" s="29"/>
      <c r="J45" s="29"/>
      <c r="K45" s="29"/>
      <c r="L45" s="29"/>
      <c r="M45" s="29"/>
      <c r="N45" s="29"/>
      <c r="O45" s="29"/>
      <c r="P45" s="29"/>
      <c r="Q45" s="29"/>
      <c r="R45" s="29"/>
      <c r="S45" s="29"/>
      <c r="T45" s="29"/>
      <c r="U45" s="29"/>
      <c r="V45" s="29"/>
      <c r="W45" s="29"/>
      <c r="X45" s="2"/>
      <c r="Y45" s="29"/>
      <c r="Z45" s="29"/>
      <c r="AA45" s="29"/>
      <c r="AB45" s="29"/>
      <c r="AC45" s="29"/>
      <c r="AD45" s="29"/>
      <c r="AE45" s="29"/>
      <c r="AF45" s="29"/>
      <c r="AG45" s="29"/>
      <c r="AH45" s="29"/>
      <c r="AI45" s="29"/>
      <c r="AJ45" s="29"/>
      <c r="AK45" s="29"/>
      <c r="AL45" s="29"/>
      <c r="AM45" s="29"/>
      <c r="AN45" s="29"/>
      <c r="AO45" s="29"/>
      <c r="AP45" s="29"/>
      <c r="AQ45" s="29"/>
    </row>
    <row r="46" spans="1:43" x14ac:dyDescent="0.2">
      <c r="A46" s="18"/>
      <c r="B46" s="2">
        <v>4.2</v>
      </c>
      <c r="C46" s="19" t="s">
        <v>190</v>
      </c>
      <c r="D46" s="2" t="s">
        <v>7</v>
      </c>
      <c r="E46" s="30"/>
      <c r="F46" s="30"/>
      <c r="G46" s="30"/>
      <c r="H46" s="30"/>
      <c r="I46" s="30"/>
      <c r="J46" s="30"/>
      <c r="K46" s="30"/>
      <c r="L46" s="30"/>
      <c r="M46" s="31"/>
      <c r="N46" s="30"/>
      <c r="O46" s="30"/>
      <c r="P46" s="30"/>
      <c r="Q46" s="30"/>
      <c r="R46" s="30"/>
      <c r="S46" s="30"/>
      <c r="T46" s="30"/>
      <c r="U46" s="30"/>
      <c r="V46" s="30"/>
      <c r="W46" s="30"/>
      <c r="X46" s="2"/>
      <c r="Y46" s="30"/>
      <c r="Z46" s="30"/>
      <c r="AA46" s="30"/>
      <c r="AB46" s="30"/>
      <c r="AC46" s="30"/>
      <c r="AD46" s="30"/>
      <c r="AE46" s="30"/>
      <c r="AF46" s="30"/>
      <c r="AG46" s="30"/>
      <c r="AH46" s="30"/>
      <c r="AI46" s="30"/>
      <c r="AJ46" s="30"/>
      <c r="AK46" s="30"/>
      <c r="AL46" s="30"/>
      <c r="AM46" s="30"/>
      <c r="AN46" s="30"/>
      <c r="AO46" s="30"/>
      <c r="AP46" s="30"/>
      <c r="AQ46" s="30"/>
    </row>
    <row r="47" spans="1:43" x14ac:dyDescent="0.2">
      <c r="A47" s="117"/>
      <c r="B47" s="2"/>
      <c r="C47" s="25" t="s">
        <v>142</v>
      </c>
      <c r="D47" s="2" t="s">
        <v>7</v>
      </c>
      <c r="E47" s="27">
        <v>81.733000000000004</v>
      </c>
      <c r="F47" s="27">
        <v>1098.6799000000001</v>
      </c>
      <c r="G47" s="27">
        <v>72.882400000000004</v>
      </c>
      <c r="H47" s="27">
        <v>217.68469999999999</v>
      </c>
      <c r="I47" s="27">
        <v>81.316299999999998</v>
      </c>
      <c r="J47" s="27">
        <v>194.10159999999999</v>
      </c>
      <c r="K47" s="27">
        <v>87.964600000000004</v>
      </c>
      <c r="L47" s="27">
        <v>27.997699999999998</v>
      </c>
      <c r="M47" s="27">
        <v>19.444299999999998</v>
      </c>
      <c r="N47" s="27">
        <v>141.9701</v>
      </c>
      <c r="O47" s="27">
        <v>13.2933</v>
      </c>
      <c r="P47" s="27">
        <v>31.446300000000001</v>
      </c>
      <c r="Q47" s="27">
        <v>123.502</v>
      </c>
      <c r="R47" s="27">
        <v>62.012599999999999</v>
      </c>
      <c r="S47" s="27">
        <v>143.44489999999999</v>
      </c>
      <c r="T47" s="27">
        <v>317.88400000000001</v>
      </c>
      <c r="U47" s="27">
        <v>155.8793</v>
      </c>
      <c r="V47" s="27">
        <v>442.81810000000002</v>
      </c>
      <c r="W47" s="27">
        <v>12.7437</v>
      </c>
      <c r="X47" s="27">
        <v>30.720400000000001</v>
      </c>
      <c r="Y47" s="27">
        <v>63.589500000000001</v>
      </c>
      <c r="Z47" s="27">
        <v>36.269799999999996</v>
      </c>
      <c r="AA47" s="27">
        <v>38.881999999999998</v>
      </c>
      <c r="AB47" s="27">
        <v>27.233599999999999</v>
      </c>
      <c r="AC47" s="27">
        <v>13.67</v>
      </c>
      <c r="AD47" s="27">
        <v>1265.9929</v>
      </c>
      <c r="AE47" s="27">
        <v>3162.0356000000002</v>
      </c>
      <c r="AF47" s="27">
        <v>2112.5907000000002</v>
      </c>
      <c r="AG47" s="27">
        <v>40.074399999999997</v>
      </c>
      <c r="AH47" s="27">
        <v>2482.5396000000001</v>
      </c>
      <c r="AI47" s="27">
        <v>28.963000000000001</v>
      </c>
      <c r="AJ47" s="27">
        <v>31.680499999999999</v>
      </c>
      <c r="AK47" s="27">
        <v>23.558299999999999</v>
      </c>
      <c r="AL47" s="27">
        <v>27.257400000000001</v>
      </c>
      <c r="AM47" s="27">
        <v>27.808499999999999</v>
      </c>
      <c r="AN47" s="27">
        <v>24.162400000000002</v>
      </c>
      <c r="AO47" s="27">
        <v>23.142499999999998</v>
      </c>
      <c r="AP47" s="27">
        <v>22.3491</v>
      </c>
      <c r="AQ47" s="27">
        <v>10.378299999999999</v>
      </c>
    </row>
    <row r="48" spans="1:43" x14ac:dyDescent="0.2">
      <c r="A48" s="117"/>
      <c r="B48" s="2"/>
      <c r="C48" s="25" t="s">
        <v>149</v>
      </c>
      <c r="D48" s="2" t="s">
        <v>7</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21.7193</v>
      </c>
      <c r="Z48" s="27">
        <v>0</v>
      </c>
      <c r="AA48" s="27">
        <v>19.607099999999999</v>
      </c>
      <c r="AB48" s="27">
        <v>0</v>
      </c>
      <c r="AC48" s="27">
        <v>0</v>
      </c>
      <c r="AD48" s="27">
        <v>0</v>
      </c>
      <c r="AE48" s="27">
        <v>1224.5713000000001</v>
      </c>
      <c r="AF48" s="27">
        <v>1169.3824999999999</v>
      </c>
      <c r="AG48" s="27">
        <v>14.475899999999999</v>
      </c>
      <c r="AH48" s="27">
        <v>0</v>
      </c>
      <c r="AI48" s="27">
        <v>0</v>
      </c>
      <c r="AJ48" s="27">
        <v>0</v>
      </c>
      <c r="AK48" s="27">
        <v>0</v>
      </c>
      <c r="AL48" s="27">
        <v>0</v>
      </c>
      <c r="AM48" s="27">
        <v>0</v>
      </c>
      <c r="AN48" s="27">
        <v>0</v>
      </c>
      <c r="AO48" s="27">
        <v>0</v>
      </c>
      <c r="AP48" s="27">
        <v>0</v>
      </c>
      <c r="AQ48" s="27">
        <v>0</v>
      </c>
    </row>
    <row r="49" spans="1:43" x14ac:dyDescent="0.2">
      <c r="A49" s="117"/>
      <c r="B49" s="2"/>
      <c r="C49" s="25" t="s">
        <v>143</v>
      </c>
      <c r="D49" s="2" t="s">
        <v>7</v>
      </c>
      <c r="E49" s="27">
        <v>54.189900000000002</v>
      </c>
      <c r="F49" s="27">
        <v>58.782800000000002</v>
      </c>
      <c r="G49" s="27">
        <v>28.492699999999999</v>
      </c>
      <c r="H49" s="27">
        <v>32.065399999999997</v>
      </c>
      <c r="I49" s="27">
        <v>26.630099999999999</v>
      </c>
      <c r="J49" s="27">
        <v>15.5008</v>
      </c>
      <c r="K49" s="27">
        <v>29.4145</v>
      </c>
      <c r="L49" s="27">
        <v>20.690200000000001</v>
      </c>
      <c r="M49" s="27">
        <v>16.497</v>
      </c>
      <c r="N49" s="27">
        <v>0</v>
      </c>
      <c r="O49" s="27">
        <v>0</v>
      </c>
      <c r="P49" s="27">
        <v>0</v>
      </c>
      <c r="Q49" s="27">
        <v>0</v>
      </c>
      <c r="R49" s="27">
        <v>0</v>
      </c>
      <c r="S49" s="27">
        <v>0</v>
      </c>
      <c r="T49" s="27">
        <v>0</v>
      </c>
      <c r="U49" s="27">
        <v>79.198599999999999</v>
      </c>
      <c r="V49" s="27">
        <v>0</v>
      </c>
      <c r="W49" s="27">
        <v>12.7437</v>
      </c>
      <c r="X49" s="27">
        <v>26.3248</v>
      </c>
      <c r="Y49" s="27">
        <v>0</v>
      </c>
      <c r="Z49" s="27">
        <v>0</v>
      </c>
      <c r="AA49" s="27">
        <v>0</v>
      </c>
      <c r="AB49" s="27">
        <v>0</v>
      </c>
      <c r="AC49" s="27">
        <v>0</v>
      </c>
      <c r="AD49" s="27">
        <v>0</v>
      </c>
      <c r="AE49" s="27">
        <v>0</v>
      </c>
      <c r="AF49" s="27">
        <v>0</v>
      </c>
      <c r="AG49" s="27">
        <v>0</v>
      </c>
      <c r="AH49" s="27">
        <v>0</v>
      </c>
      <c r="AI49" s="27">
        <v>22.8916</v>
      </c>
      <c r="AJ49" s="27">
        <v>24.3447</v>
      </c>
      <c r="AK49" s="27">
        <v>22.395299999999999</v>
      </c>
      <c r="AL49" s="27">
        <v>25.013000000000002</v>
      </c>
      <c r="AM49" s="27">
        <v>24.330400000000001</v>
      </c>
      <c r="AN49" s="27">
        <v>22.973299999999998</v>
      </c>
      <c r="AO49" s="27">
        <v>22.005400000000002</v>
      </c>
      <c r="AP49" s="27">
        <v>21.599</v>
      </c>
      <c r="AQ49" s="27">
        <v>10.378299999999999</v>
      </c>
    </row>
    <row r="50" spans="1:43" x14ac:dyDescent="0.2">
      <c r="A50" s="117"/>
      <c r="B50" s="2"/>
      <c r="C50" s="25" t="s">
        <v>140</v>
      </c>
      <c r="D50" s="2" t="s">
        <v>7</v>
      </c>
      <c r="E50" s="27">
        <v>0</v>
      </c>
      <c r="F50" s="27">
        <v>0</v>
      </c>
      <c r="G50" s="27">
        <v>0</v>
      </c>
      <c r="H50" s="27">
        <v>0</v>
      </c>
      <c r="I50" s="27">
        <v>0</v>
      </c>
      <c r="J50" s="27">
        <v>0</v>
      </c>
      <c r="K50" s="27">
        <v>0</v>
      </c>
      <c r="L50" s="27">
        <v>0</v>
      </c>
      <c r="M50" s="27">
        <v>0</v>
      </c>
      <c r="N50" s="27">
        <v>0</v>
      </c>
      <c r="O50" s="27">
        <v>0</v>
      </c>
      <c r="P50" s="27">
        <v>0</v>
      </c>
      <c r="Q50" s="27">
        <v>0</v>
      </c>
      <c r="R50" s="27">
        <v>0</v>
      </c>
      <c r="S50" s="27">
        <v>0</v>
      </c>
      <c r="T50" s="27">
        <v>0</v>
      </c>
      <c r="U50" s="27">
        <v>0</v>
      </c>
      <c r="V50" s="27">
        <v>0</v>
      </c>
      <c r="W50" s="27">
        <v>0</v>
      </c>
      <c r="X50" s="27">
        <v>0</v>
      </c>
      <c r="Y50" s="27">
        <v>0</v>
      </c>
      <c r="Z50" s="27">
        <v>0</v>
      </c>
      <c r="AA50" s="27">
        <v>10.3605</v>
      </c>
      <c r="AB50" s="27">
        <v>0</v>
      </c>
      <c r="AC50" s="27">
        <v>10.067500000000001</v>
      </c>
      <c r="AD50" s="27">
        <v>1000.5898999999999</v>
      </c>
      <c r="AE50" s="27">
        <v>1016.3275</v>
      </c>
      <c r="AF50" s="27">
        <v>1001.4871000000001</v>
      </c>
      <c r="AG50" s="27">
        <v>0</v>
      </c>
      <c r="AH50" s="27">
        <v>1005.9221</v>
      </c>
      <c r="AI50" s="27">
        <v>0</v>
      </c>
      <c r="AJ50" s="27">
        <v>0</v>
      </c>
      <c r="AK50" s="27">
        <v>0</v>
      </c>
      <c r="AL50" s="27">
        <v>0</v>
      </c>
      <c r="AM50" s="27">
        <v>0</v>
      </c>
      <c r="AN50" s="27">
        <v>0</v>
      </c>
      <c r="AO50" s="27">
        <v>0</v>
      </c>
      <c r="AP50" s="27">
        <v>0</v>
      </c>
      <c r="AQ50" s="27">
        <v>0</v>
      </c>
    </row>
    <row r="51" spans="1:43" x14ac:dyDescent="0.2">
      <c r="A51" s="117"/>
      <c r="B51" s="2"/>
      <c r="C51" s="25" t="s">
        <v>141</v>
      </c>
      <c r="D51" s="2" t="s">
        <v>7</v>
      </c>
      <c r="E51" s="27">
        <v>0</v>
      </c>
      <c r="F51" s="27">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12.1012</v>
      </c>
      <c r="AB51" s="27">
        <v>0</v>
      </c>
      <c r="AC51" s="27">
        <v>10.485799999999999</v>
      </c>
      <c r="AD51" s="27">
        <v>1047.8485000000001</v>
      </c>
      <c r="AE51" s="27">
        <v>1009.425</v>
      </c>
      <c r="AF51" s="27">
        <v>1007.1744</v>
      </c>
      <c r="AG51" s="27">
        <v>12.854100000000001</v>
      </c>
      <c r="AH51" s="27">
        <v>1019.667</v>
      </c>
      <c r="AI51" s="27">
        <v>0</v>
      </c>
      <c r="AJ51" s="27">
        <v>0</v>
      </c>
      <c r="AK51" s="27">
        <v>0</v>
      </c>
      <c r="AL51" s="27">
        <v>0</v>
      </c>
      <c r="AM51" s="27">
        <v>0</v>
      </c>
      <c r="AN51" s="27">
        <v>0</v>
      </c>
      <c r="AO51" s="27">
        <v>0</v>
      </c>
      <c r="AP51" s="27">
        <v>0</v>
      </c>
      <c r="AQ51" s="27">
        <v>0</v>
      </c>
    </row>
    <row r="52" spans="1:43" x14ac:dyDescent="0.2">
      <c r="A52" s="117"/>
      <c r="B52" s="2"/>
      <c r="C52" s="25" t="s">
        <v>145</v>
      </c>
      <c r="D52" s="2" t="s">
        <v>7</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1065.5942</v>
      </c>
      <c r="AE52" s="27">
        <v>1085.8037999999999</v>
      </c>
      <c r="AF52" s="27">
        <v>1024.7353000000001</v>
      </c>
      <c r="AG52" s="27">
        <v>12.854200000000001</v>
      </c>
      <c r="AH52" s="27">
        <v>1060.5016000000001</v>
      </c>
      <c r="AI52" s="27">
        <v>0</v>
      </c>
      <c r="AJ52" s="27">
        <v>0</v>
      </c>
      <c r="AK52" s="27">
        <v>0</v>
      </c>
      <c r="AL52" s="27">
        <v>0</v>
      </c>
      <c r="AM52" s="27">
        <v>0</v>
      </c>
      <c r="AN52" s="27">
        <v>0</v>
      </c>
      <c r="AO52" s="27">
        <v>0</v>
      </c>
      <c r="AP52" s="27">
        <v>0</v>
      </c>
      <c r="AQ52" s="27">
        <v>0</v>
      </c>
    </row>
    <row r="53" spans="1:43" x14ac:dyDescent="0.2">
      <c r="A53" s="117"/>
      <c r="B53" s="2"/>
      <c r="C53" s="25" t="s">
        <v>146</v>
      </c>
      <c r="D53" s="2" t="s">
        <v>7</v>
      </c>
      <c r="E53" s="27">
        <v>0</v>
      </c>
      <c r="F53" s="27">
        <v>0</v>
      </c>
      <c r="G53" s="27">
        <v>0</v>
      </c>
      <c r="H53" s="27">
        <v>0</v>
      </c>
      <c r="I53" s="27">
        <v>0</v>
      </c>
      <c r="J53" s="27">
        <v>0</v>
      </c>
      <c r="K53" s="27">
        <v>0</v>
      </c>
      <c r="L53" s="27">
        <v>0</v>
      </c>
      <c r="M53" s="27">
        <v>0</v>
      </c>
      <c r="N53" s="27">
        <v>28.226500000000001</v>
      </c>
      <c r="O53" s="27">
        <v>11.6875</v>
      </c>
      <c r="P53" s="27">
        <v>15.473599999999999</v>
      </c>
      <c r="Q53" s="27">
        <v>0</v>
      </c>
      <c r="R53" s="27">
        <v>0</v>
      </c>
      <c r="S53" s="27">
        <v>0</v>
      </c>
      <c r="T53" s="27">
        <v>0</v>
      </c>
      <c r="U53" s="27">
        <v>0</v>
      </c>
      <c r="V53" s="27">
        <v>0</v>
      </c>
      <c r="W53" s="27">
        <v>0</v>
      </c>
      <c r="X53" s="27">
        <v>0</v>
      </c>
      <c r="Y53" s="27">
        <v>0</v>
      </c>
      <c r="Z53" s="27">
        <v>15.835900000000001</v>
      </c>
      <c r="AA53" s="27">
        <v>11.5968</v>
      </c>
      <c r="AB53" s="27">
        <v>13.4587</v>
      </c>
      <c r="AC53" s="27">
        <v>11.174899999999999</v>
      </c>
      <c r="AD53" s="27">
        <v>1041.633</v>
      </c>
      <c r="AE53" s="27">
        <v>1088.7742000000001</v>
      </c>
      <c r="AF53" s="27">
        <v>1027.6623999999999</v>
      </c>
      <c r="AG53" s="27">
        <v>12.8904</v>
      </c>
      <c r="AH53" s="27">
        <v>1063.4027000000001</v>
      </c>
      <c r="AI53" s="27">
        <v>0</v>
      </c>
      <c r="AJ53" s="27">
        <v>0</v>
      </c>
      <c r="AK53" s="27">
        <v>0</v>
      </c>
      <c r="AL53" s="27">
        <v>0</v>
      </c>
      <c r="AM53" s="27">
        <v>0</v>
      </c>
      <c r="AN53" s="27">
        <v>0</v>
      </c>
      <c r="AO53" s="27">
        <v>0</v>
      </c>
      <c r="AP53" s="27">
        <v>0</v>
      </c>
      <c r="AQ53" s="27">
        <v>0</v>
      </c>
    </row>
    <row r="54" spans="1:43" x14ac:dyDescent="0.2">
      <c r="A54" s="117"/>
      <c r="B54" s="2"/>
      <c r="C54" s="25" t="s">
        <v>144</v>
      </c>
      <c r="D54" s="2" t="s">
        <v>7</v>
      </c>
      <c r="E54" s="27">
        <v>0</v>
      </c>
      <c r="F54" s="27">
        <v>0</v>
      </c>
      <c r="G54" s="27">
        <v>0</v>
      </c>
      <c r="H54" s="27">
        <v>0</v>
      </c>
      <c r="I54" s="27">
        <v>0</v>
      </c>
      <c r="J54" s="27">
        <v>0</v>
      </c>
      <c r="K54" s="27">
        <v>0</v>
      </c>
      <c r="L54" s="27">
        <v>0</v>
      </c>
      <c r="M54" s="27">
        <v>0</v>
      </c>
      <c r="N54" s="27">
        <v>0</v>
      </c>
      <c r="O54" s="27">
        <v>0</v>
      </c>
      <c r="P54" s="27">
        <v>0</v>
      </c>
      <c r="Q54" s="27">
        <v>0</v>
      </c>
      <c r="R54" s="27">
        <v>16.323399999999999</v>
      </c>
      <c r="S54" s="27">
        <v>0</v>
      </c>
      <c r="T54" s="27">
        <v>0</v>
      </c>
      <c r="U54" s="27">
        <v>0</v>
      </c>
      <c r="V54" s="27">
        <v>0</v>
      </c>
      <c r="W54" s="27">
        <v>0</v>
      </c>
      <c r="X54" s="27">
        <v>0</v>
      </c>
      <c r="Y54" s="27">
        <v>12.7499</v>
      </c>
      <c r="Z54" s="27">
        <v>17.9863</v>
      </c>
      <c r="AA54" s="27">
        <v>0</v>
      </c>
      <c r="AB54" s="27">
        <v>17.967700000000001</v>
      </c>
      <c r="AC54" s="27">
        <v>11.979699999999999</v>
      </c>
      <c r="AD54" s="27">
        <v>0</v>
      </c>
      <c r="AE54" s="27">
        <v>1152.6302000000001</v>
      </c>
      <c r="AF54" s="27">
        <v>1097.4338</v>
      </c>
      <c r="AG54" s="27">
        <v>13.839</v>
      </c>
      <c r="AH54" s="27">
        <v>1113.1525999999999</v>
      </c>
      <c r="AI54" s="27">
        <v>0</v>
      </c>
      <c r="AJ54" s="27">
        <v>0</v>
      </c>
      <c r="AK54" s="27">
        <v>0</v>
      </c>
      <c r="AL54" s="27">
        <v>0</v>
      </c>
      <c r="AM54" s="27">
        <v>0</v>
      </c>
      <c r="AN54" s="27">
        <v>0</v>
      </c>
      <c r="AO54" s="27">
        <v>0</v>
      </c>
      <c r="AP54" s="27">
        <v>0</v>
      </c>
      <c r="AQ54" s="27">
        <v>0</v>
      </c>
    </row>
    <row r="55" spans="1:43" x14ac:dyDescent="0.2">
      <c r="A55" s="117"/>
      <c r="B55" s="2"/>
      <c r="C55" s="25" t="s">
        <v>148</v>
      </c>
      <c r="D55" s="2" t="s">
        <v>7</v>
      </c>
      <c r="E55" s="27">
        <v>0</v>
      </c>
      <c r="F55" s="27">
        <v>0</v>
      </c>
      <c r="G55" s="27">
        <v>0</v>
      </c>
      <c r="H55" s="27">
        <v>0</v>
      </c>
      <c r="I55" s="27">
        <v>0</v>
      </c>
      <c r="J55" s="27">
        <v>0</v>
      </c>
      <c r="K55" s="27">
        <v>0</v>
      </c>
      <c r="L55" s="27">
        <v>0</v>
      </c>
      <c r="M55" s="27">
        <v>0</v>
      </c>
      <c r="N55" s="27">
        <v>0</v>
      </c>
      <c r="O55" s="27">
        <v>0</v>
      </c>
      <c r="P55" s="27">
        <v>0</v>
      </c>
      <c r="Q55" s="27">
        <v>38.567900000000002</v>
      </c>
      <c r="R55" s="27">
        <v>14.874599999999999</v>
      </c>
      <c r="S55" s="27">
        <v>40.040500000000002</v>
      </c>
      <c r="T55" s="27">
        <v>60.286000000000001</v>
      </c>
      <c r="U55" s="27">
        <v>0</v>
      </c>
      <c r="V55" s="27">
        <v>383.05090000000001</v>
      </c>
      <c r="W55" s="27">
        <v>0</v>
      </c>
      <c r="X55" s="27">
        <v>0</v>
      </c>
      <c r="Y55" s="27">
        <v>13.025600000000001</v>
      </c>
      <c r="Z55" s="27">
        <v>16.592099999999999</v>
      </c>
      <c r="AA55" s="27">
        <v>0</v>
      </c>
      <c r="AB55" s="27">
        <v>17.8081</v>
      </c>
      <c r="AC55" s="27">
        <v>0</v>
      </c>
      <c r="AD55" s="27">
        <v>0</v>
      </c>
      <c r="AE55" s="27">
        <v>0</v>
      </c>
      <c r="AF55" s="27">
        <v>0</v>
      </c>
      <c r="AG55" s="27">
        <v>13.6746</v>
      </c>
      <c r="AH55" s="27">
        <v>0</v>
      </c>
      <c r="AI55" s="27">
        <v>0</v>
      </c>
      <c r="AJ55" s="27">
        <v>0</v>
      </c>
      <c r="AK55" s="27">
        <v>0</v>
      </c>
      <c r="AL55" s="27">
        <v>0</v>
      </c>
      <c r="AM55" s="27">
        <v>0</v>
      </c>
      <c r="AN55" s="27">
        <v>0</v>
      </c>
      <c r="AO55" s="27">
        <v>0</v>
      </c>
      <c r="AP55" s="27">
        <v>0</v>
      </c>
      <c r="AQ55" s="27">
        <v>0</v>
      </c>
    </row>
    <row r="56" spans="1:43" x14ac:dyDescent="0.2">
      <c r="A56" s="117"/>
      <c r="B56" s="2"/>
      <c r="C56" s="25" t="s">
        <v>147</v>
      </c>
      <c r="D56" s="2" t="s">
        <v>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12.924200000000001</v>
      </c>
      <c r="Z56" s="27">
        <v>16.457799999999999</v>
      </c>
      <c r="AA56" s="27">
        <v>0</v>
      </c>
      <c r="AB56" s="27">
        <v>0</v>
      </c>
      <c r="AC56" s="27">
        <v>0</v>
      </c>
      <c r="AD56" s="27">
        <v>0</v>
      </c>
      <c r="AE56" s="27">
        <v>0</v>
      </c>
      <c r="AF56" s="27">
        <v>0</v>
      </c>
      <c r="AG56" s="27">
        <v>13.817500000000001</v>
      </c>
      <c r="AH56" s="27">
        <v>0</v>
      </c>
      <c r="AI56" s="27">
        <v>0</v>
      </c>
      <c r="AJ56" s="27">
        <v>0</v>
      </c>
      <c r="AK56" s="27">
        <v>0</v>
      </c>
      <c r="AL56" s="27">
        <v>0</v>
      </c>
      <c r="AM56" s="27">
        <v>0</v>
      </c>
      <c r="AN56" s="27">
        <v>0</v>
      </c>
      <c r="AO56" s="27">
        <v>0</v>
      </c>
      <c r="AP56" s="27">
        <v>0</v>
      </c>
      <c r="AQ56" s="27">
        <v>0</v>
      </c>
    </row>
    <row r="57" spans="1:43" x14ac:dyDescent="0.2">
      <c r="A57" s="117"/>
      <c r="B57" s="2"/>
      <c r="C57" s="25" t="s">
        <v>162</v>
      </c>
      <c r="D57" s="2" t="s">
        <v>7</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35.040900000000001</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row>
    <row r="58" spans="1:43" x14ac:dyDescent="0.2">
      <c r="A58" s="117"/>
      <c r="B58" s="2"/>
      <c r="C58" s="25" t="s">
        <v>163</v>
      </c>
      <c r="D58" s="2" t="s">
        <v>7</v>
      </c>
      <c r="E58" s="27">
        <v>0</v>
      </c>
      <c r="F58" s="27">
        <v>0</v>
      </c>
      <c r="G58" s="27">
        <v>0</v>
      </c>
      <c r="H58" s="27">
        <v>0</v>
      </c>
      <c r="I58" s="27">
        <v>0</v>
      </c>
      <c r="J58" s="27">
        <v>0</v>
      </c>
      <c r="K58" s="27">
        <v>0</v>
      </c>
      <c r="L58" s="27">
        <v>0</v>
      </c>
      <c r="M58" s="27">
        <v>0</v>
      </c>
      <c r="N58" s="27">
        <v>0</v>
      </c>
      <c r="O58" s="27">
        <v>0</v>
      </c>
      <c r="P58" s="27">
        <v>0</v>
      </c>
      <c r="Q58" s="27">
        <v>0</v>
      </c>
      <c r="R58" s="27">
        <v>0</v>
      </c>
      <c r="S58" s="27">
        <v>0</v>
      </c>
      <c r="T58" s="27">
        <v>0</v>
      </c>
      <c r="U58" s="27">
        <v>0</v>
      </c>
      <c r="V58" s="27">
        <v>0</v>
      </c>
      <c r="W58" s="27">
        <v>0</v>
      </c>
      <c r="X58" s="27">
        <v>0</v>
      </c>
      <c r="Y58" s="27">
        <v>0</v>
      </c>
      <c r="Z58" s="27">
        <v>0</v>
      </c>
      <c r="AA58" s="27">
        <v>11.5014</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27">
        <v>0</v>
      </c>
    </row>
    <row r="59" spans="1:43" x14ac:dyDescent="0.2">
      <c r="A59" s="117"/>
      <c r="B59" s="2"/>
      <c r="C59" s="25" t="s">
        <v>161</v>
      </c>
      <c r="D59" s="2" t="s">
        <v>7</v>
      </c>
      <c r="E59" s="27">
        <v>0</v>
      </c>
      <c r="F59" s="27">
        <v>0</v>
      </c>
      <c r="G59" s="27">
        <v>0</v>
      </c>
      <c r="H59" s="27">
        <v>0</v>
      </c>
      <c r="I59" s="27">
        <v>0</v>
      </c>
      <c r="J59" s="27">
        <v>0</v>
      </c>
      <c r="K59" s="27">
        <v>100.31270000000001</v>
      </c>
      <c r="L59" s="27">
        <v>0</v>
      </c>
      <c r="M59" s="27">
        <v>0</v>
      </c>
      <c r="N59" s="27">
        <v>0</v>
      </c>
      <c r="O59" s="27">
        <v>0</v>
      </c>
      <c r="P59" s="27">
        <v>0</v>
      </c>
      <c r="Q59" s="27">
        <v>0</v>
      </c>
      <c r="R59" s="27">
        <v>0</v>
      </c>
      <c r="S59" s="27">
        <v>0</v>
      </c>
      <c r="T59" s="27">
        <v>0</v>
      </c>
      <c r="U59" s="27">
        <v>0</v>
      </c>
      <c r="V59" s="27">
        <v>0</v>
      </c>
      <c r="W59" s="27">
        <v>0</v>
      </c>
      <c r="X59" s="27">
        <v>0</v>
      </c>
      <c r="Y59" s="27">
        <v>71.857799999999997</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27">
        <v>0</v>
      </c>
      <c r="AP59" s="27">
        <v>0</v>
      </c>
      <c r="AQ59" s="27">
        <v>0</v>
      </c>
    </row>
    <row r="60" spans="1:43" x14ac:dyDescent="0.2">
      <c r="A60" s="117"/>
      <c r="B60" s="2"/>
      <c r="C60" s="25" t="s">
        <v>160</v>
      </c>
      <c r="D60" s="2" t="s">
        <v>7</v>
      </c>
      <c r="E60" s="27">
        <v>0</v>
      </c>
      <c r="F60" s="27">
        <v>0</v>
      </c>
      <c r="G60" s="27">
        <v>0</v>
      </c>
      <c r="H60" s="27">
        <v>0</v>
      </c>
      <c r="I60" s="27">
        <v>0</v>
      </c>
      <c r="J60" s="27">
        <v>0</v>
      </c>
      <c r="K60" s="27">
        <v>33.738300000000002</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row>
    <row r="61" spans="1:43" x14ac:dyDescent="0.2">
      <c r="A61" s="117"/>
      <c r="B61" s="2"/>
      <c r="C61" s="25" t="s">
        <v>155</v>
      </c>
      <c r="D61" s="2" t="s">
        <v>7</v>
      </c>
      <c r="E61" s="27">
        <v>86.707599999999999</v>
      </c>
      <c r="F61" s="27">
        <v>1186.6234999999999</v>
      </c>
      <c r="G61" s="27">
        <v>80.857799999999997</v>
      </c>
      <c r="H61" s="27">
        <v>237.59119999999999</v>
      </c>
      <c r="I61" s="27">
        <v>88.136600000000001</v>
      </c>
      <c r="J61" s="27">
        <v>204.17240000000001</v>
      </c>
      <c r="K61" s="27">
        <v>97.563000000000002</v>
      </c>
      <c r="L61" s="27">
        <v>29.8536</v>
      </c>
      <c r="M61" s="27">
        <v>20.531400000000001</v>
      </c>
      <c r="N61" s="27">
        <v>160.38040000000001</v>
      </c>
      <c r="O61" s="27">
        <v>13.889699999999999</v>
      </c>
      <c r="P61" s="27">
        <v>36.193399999999997</v>
      </c>
      <c r="Q61" s="27">
        <v>132.61080000000001</v>
      </c>
      <c r="R61" s="27">
        <v>70.550799999999995</v>
      </c>
      <c r="S61" s="27">
        <v>156.81610000000001</v>
      </c>
      <c r="T61" s="27">
        <v>348.97359999999998</v>
      </c>
      <c r="U61" s="27">
        <v>163.17449999999999</v>
      </c>
      <c r="V61" s="27">
        <v>470.13720000000001</v>
      </c>
      <c r="W61" s="27">
        <v>13.090400000000001</v>
      </c>
      <c r="X61" s="27">
        <v>33.237000000000002</v>
      </c>
      <c r="Y61" s="27">
        <v>70.233400000000003</v>
      </c>
      <c r="Z61" s="27">
        <v>37.399700000000003</v>
      </c>
      <c r="AA61" s="27">
        <v>39.368299999999998</v>
      </c>
      <c r="AB61" s="27">
        <v>29.6539</v>
      </c>
      <c r="AC61" s="27">
        <v>13.7384</v>
      </c>
      <c r="AD61" s="27">
        <v>1272.2383</v>
      </c>
      <c r="AE61" s="27">
        <v>3359.8472000000002</v>
      </c>
      <c r="AF61" s="27">
        <v>2132.3544000000002</v>
      </c>
      <c r="AG61" s="27">
        <v>43.054900000000004</v>
      </c>
      <c r="AH61" s="27">
        <v>2665.9841999999999</v>
      </c>
      <c r="AI61" s="27">
        <v>29.646000000000001</v>
      </c>
      <c r="AJ61" s="27">
        <v>32.572099999999999</v>
      </c>
      <c r="AK61" s="27">
        <v>24.247399999999999</v>
      </c>
      <c r="AL61" s="27">
        <v>27.722100000000001</v>
      </c>
      <c r="AM61" s="27">
        <v>28.5688</v>
      </c>
      <c r="AN61" s="27">
        <v>24.670200000000001</v>
      </c>
      <c r="AO61" s="27">
        <v>23.733699999999999</v>
      </c>
      <c r="AP61" s="27">
        <v>23.354099999999999</v>
      </c>
      <c r="AQ61" s="27">
        <v>10.4117</v>
      </c>
    </row>
    <row r="62" spans="1:43" x14ac:dyDescent="0.2">
      <c r="A62" s="117"/>
      <c r="B62" s="2"/>
      <c r="C62" s="25" t="s">
        <v>151</v>
      </c>
      <c r="D62" s="2" t="s">
        <v>7</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19.694700000000001</v>
      </c>
      <c r="AB62" s="27">
        <v>0</v>
      </c>
      <c r="AC62" s="27">
        <v>0</v>
      </c>
      <c r="AD62" s="27">
        <v>0</v>
      </c>
      <c r="AE62" s="27">
        <v>0</v>
      </c>
      <c r="AF62" s="27">
        <v>1172.6058</v>
      </c>
      <c r="AG62" s="27">
        <v>0</v>
      </c>
      <c r="AH62" s="27">
        <v>0</v>
      </c>
      <c r="AI62" s="27">
        <v>0</v>
      </c>
      <c r="AJ62" s="27">
        <v>0</v>
      </c>
      <c r="AK62" s="27">
        <v>0</v>
      </c>
      <c r="AL62" s="27">
        <v>0</v>
      </c>
      <c r="AM62" s="27">
        <v>0</v>
      </c>
      <c r="AN62" s="27">
        <v>0</v>
      </c>
      <c r="AO62" s="27">
        <v>0</v>
      </c>
      <c r="AP62" s="27">
        <v>0</v>
      </c>
      <c r="AQ62" s="27">
        <v>0</v>
      </c>
    </row>
    <row r="63" spans="1:43" x14ac:dyDescent="0.2">
      <c r="A63" s="117"/>
      <c r="B63" s="2"/>
      <c r="C63" s="25" t="s">
        <v>153</v>
      </c>
      <c r="D63" s="2" t="s">
        <v>7</v>
      </c>
      <c r="E63" s="27">
        <v>57.780999999999999</v>
      </c>
      <c r="F63" s="27">
        <v>64.388000000000005</v>
      </c>
      <c r="G63" s="27">
        <v>32.291800000000002</v>
      </c>
      <c r="H63" s="27">
        <v>35.9634</v>
      </c>
      <c r="I63" s="27">
        <v>29.349499999999999</v>
      </c>
      <c r="J63" s="27">
        <v>18.700900000000001</v>
      </c>
      <c r="K63" s="27">
        <v>33.164900000000003</v>
      </c>
      <c r="L63" s="27">
        <v>22.085100000000001</v>
      </c>
      <c r="M63" s="27">
        <v>17.4358</v>
      </c>
      <c r="N63" s="27">
        <v>0</v>
      </c>
      <c r="O63" s="27">
        <v>0</v>
      </c>
      <c r="P63" s="27">
        <v>0</v>
      </c>
      <c r="Q63" s="27">
        <v>0</v>
      </c>
      <c r="R63" s="27">
        <v>0</v>
      </c>
      <c r="S63" s="27">
        <v>0</v>
      </c>
      <c r="T63" s="27">
        <v>0</v>
      </c>
      <c r="U63" s="27">
        <v>82.902699999999996</v>
      </c>
      <c r="V63" s="27">
        <v>0</v>
      </c>
      <c r="W63" s="27">
        <v>13.090299999999999</v>
      </c>
      <c r="X63" s="27">
        <v>29.558900000000001</v>
      </c>
      <c r="Y63" s="27">
        <v>0</v>
      </c>
      <c r="Z63" s="27">
        <v>0</v>
      </c>
      <c r="AA63" s="27">
        <v>0</v>
      </c>
      <c r="AB63" s="27">
        <v>0</v>
      </c>
      <c r="AC63" s="27">
        <v>0</v>
      </c>
      <c r="AD63" s="27">
        <v>0</v>
      </c>
      <c r="AE63" s="27">
        <v>0</v>
      </c>
      <c r="AF63" s="27">
        <v>0</v>
      </c>
      <c r="AG63" s="27">
        <v>0</v>
      </c>
      <c r="AH63" s="27">
        <v>0</v>
      </c>
      <c r="AI63" s="27">
        <v>23.5427</v>
      </c>
      <c r="AJ63" s="27">
        <v>25.1648</v>
      </c>
      <c r="AK63" s="27">
        <v>23.083500000000001</v>
      </c>
      <c r="AL63" s="27">
        <v>25.470500000000001</v>
      </c>
      <c r="AM63" s="27">
        <v>25.053799999999999</v>
      </c>
      <c r="AN63" s="27">
        <v>23.480899999999998</v>
      </c>
      <c r="AO63" s="27">
        <v>22.595700000000001</v>
      </c>
      <c r="AP63" s="27">
        <v>22.6035</v>
      </c>
      <c r="AQ63" s="27">
        <v>10.4117</v>
      </c>
    </row>
    <row r="64" spans="1:43" x14ac:dyDescent="0.2">
      <c r="A64" s="117"/>
      <c r="B64" s="2"/>
      <c r="C64" s="25" t="s">
        <v>152</v>
      </c>
      <c r="D64" s="2" t="s">
        <v>7</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10.2355</v>
      </c>
      <c r="AB64" s="27">
        <v>0</v>
      </c>
      <c r="AC64" s="27">
        <v>10.067600000000001</v>
      </c>
      <c r="AD64" s="27">
        <v>1000.5991</v>
      </c>
      <c r="AE64" s="27">
        <v>1010.2242</v>
      </c>
      <c r="AF64" s="27">
        <v>1001.2459</v>
      </c>
      <c r="AG64" s="27">
        <v>0</v>
      </c>
      <c r="AH64" s="27">
        <v>1006.7752</v>
      </c>
      <c r="AI64" s="27">
        <v>0</v>
      </c>
      <c r="AJ64" s="27">
        <v>0</v>
      </c>
      <c r="AK64" s="27">
        <v>0</v>
      </c>
      <c r="AL64" s="27">
        <v>0</v>
      </c>
      <c r="AM64" s="27">
        <v>0</v>
      </c>
      <c r="AN64" s="27">
        <v>0</v>
      </c>
      <c r="AO64" s="27">
        <v>0</v>
      </c>
      <c r="AP64" s="27">
        <v>0</v>
      </c>
      <c r="AQ64" s="27">
        <v>0</v>
      </c>
    </row>
    <row r="65" spans="1:43" x14ac:dyDescent="0.2">
      <c r="A65" s="117"/>
      <c r="B65" s="2"/>
      <c r="C65" s="25" t="s">
        <v>159</v>
      </c>
      <c r="D65" s="2" t="s">
        <v>7</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12.792899999999999</v>
      </c>
      <c r="AB65" s="27">
        <v>0</v>
      </c>
      <c r="AC65" s="27">
        <v>0</v>
      </c>
      <c r="AD65" s="27">
        <v>1048.8979999999999</v>
      </c>
      <c r="AE65" s="27">
        <v>1005.5773</v>
      </c>
      <c r="AF65" s="27">
        <v>1007.6455</v>
      </c>
      <c r="AG65" s="27">
        <v>12.8894</v>
      </c>
      <c r="AH65" s="27">
        <v>0</v>
      </c>
      <c r="AI65" s="27">
        <v>0</v>
      </c>
      <c r="AJ65" s="27">
        <v>0</v>
      </c>
      <c r="AK65" s="27">
        <v>0</v>
      </c>
      <c r="AL65" s="27">
        <v>0</v>
      </c>
      <c r="AM65" s="27">
        <v>0</v>
      </c>
      <c r="AN65" s="27">
        <v>0</v>
      </c>
      <c r="AO65" s="27">
        <v>0</v>
      </c>
      <c r="AP65" s="27">
        <v>0</v>
      </c>
      <c r="AQ65" s="27">
        <v>0</v>
      </c>
    </row>
    <row r="66" spans="1:43" x14ac:dyDescent="0.2">
      <c r="A66" s="117"/>
      <c r="B66" s="2"/>
      <c r="C66" s="25" t="s">
        <v>154</v>
      </c>
      <c r="D66" s="2" t="s">
        <v>7</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1064.1853000000001</v>
      </c>
      <c r="AE66" s="27">
        <v>1095.5568000000001</v>
      </c>
      <c r="AF66" s="27">
        <v>1024.8008</v>
      </c>
      <c r="AG66" s="27">
        <v>12.8895</v>
      </c>
      <c r="AH66" s="27">
        <v>1061.4701</v>
      </c>
      <c r="AI66" s="27">
        <v>0</v>
      </c>
      <c r="AJ66" s="27">
        <v>0</v>
      </c>
      <c r="AK66" s="27">
        <v>0</v>
      </c>
      <c r="AL66" s="27">
        <v>0</v>
      </c>
      <c r="AM66" s="27">
        <v>0</v>
      </c>
      <c r="AN66" s="27">
        <v>0</v>
      </c>
      <c r="AO66" s="27">
        <v>0</v>
      </c>
      <c r="AP66" s="27">
        <v>0</v>
      </c>
      <c r="AQ66" s="27">
        <v>0</v>
      </c>
    </row>
    <row r="67" spans="1:43" x14ac:dyDescent="0.2">
      <c r="A67" s="117"/>
      <c r="B67" s="2"/>
      <c r="C67" s="25" t="s">
        <v>157</v>
      </c>
      <c r="D67" s="2" t="s">
        <v>7</v>
      </c>
      <c r="E67" s="27">
        <v>0</v>
      </c>
      <c r="F67" s="27">
        <v>0</v>
      </c>
      <c r="G67" s="27">
        <v>0</v>
      </c>
      <c r="H67" s="27">
        <v>0</v>
      </c>
      <c r="I67" s="27">
        <v>0</v>
      </c>
      <c r="J67" s="27">
        <v>0</v>
      </c>
      <c r="K67" s="27">
        <v>0</v>
      </c>
      <c r="L67" s="27">
        <v>0</v>
      </c>
      <c r="M67" s="27">
        <v>0</v>
      </c>
      <c r="N67" s="27">
        <v>42.338999999999999</v>
      </c>
      <c r="O67" s="27">
        <v>12.0108</v>
      </c>
      <c r="P67" s="27">
        <v>18.5535</v>
      </c>
      <c r="Q67" s="27">
        <v>0</v>
      </c>
      <c r="R67" s="27">
        <v>0</v>
      </c>
      <c r="S67" s="27">
        <v>0</v>
      </c>
      <c r="T67" s="27">
        <v>0</v>
      </c>
      <c r="U67" s="27">
        <v>0</v>
      </c>
      <c r="V67" s="27">
        <v>0</v>
      </c>
      <c r="W67" s="27">
        <v>0</v>
      </c>
      <c r="X67" s="27">
        <v>0</v>
      </c>
      <c r="Y67" s="27">
        <v>0</v>
      </c>
      <c r="Z67" s="27">
        <v>16.722000000000001</v>
      </c>
      <c r="AA67" s="27">
        <v>11.5444</v>
      </c>
      <c r="AB67" s="27">
        <v>13.565799999999999</v>
      </c>
      <c r="AC67" s="27">
        <v>11.1959</v>
      </c>
      <c r="AD67" s="27">
        <v>1045.3882000000001</v>
      </c>
      <c r="AE67" s="27">
        <v>1098.7924</v>
      </c>
      <c r="AF67" s="27">
        <v>1027.7820999999999</v>
      </c>
      <c r="AG67" s="27">
        <v>12.9284</v>
      </c>
      <c r="AH67" s="27">
        <v>1064.3806999999999</v>
      </c>
      <c r="AI67" s="27">
        <v>0</v>
      </c>
      <c r="AJ67" s="27">
        <v>0</v>
      </c>
      <c r="AK67" s="27">
        <v>0</v>
      </c>
      <c r="AL67" s="27">
        <v>0</v>
      </c>
      <c r="AM67" s="27">
        <v>0</v>
      </c>
      <c r="AN67" s="27">
        <v>0</v>
      </c>
      <c r="AO67" s="27">
        <v>0</v>
      </c>
      <c r="AP67" s="27">
        <v>0</v>
      </c>
      <c r="AQ67" s="27">
        <v>0</v>
      </c>
    </row>
    <row r="68" spans="1:43" x14ac:dyDescent="0.2">
      <c r="A68" s="117"/>
      <c r="B68" s="2"/>
      <c r="C68" s="25" t="s">
        <v>158</v>
      </c>
      <c r="D68" s="2" t="s">
        <v>7</v>
      </c>
      <c r="E68" s="27">
        <v>0</v>
      </c>
      <c r="F68" s="27">
        <v>0</v>
      </c>
      <c r="G68" s="27">
        <v>0</v>
      </c>
      <c r="H68" s="27">
        <v>0</v>
      </c>
      <c r="I68" s="27">
        <v>0</v>
      </c>
      <c r="J68" s="27">
        <v>0</v>
      </c>
      <c r="K68" s="27">
        <v>0</v>
      </c>
      <c r="L68" s="27">
        <v>0</v>
      </c>
      <c r="M68" s="27">
        <v>0</v>
      </c>
      <c r="N68" s="27">
        <v>0</v>
      </c>
      <c r="O68" s="27">
        <v>0</v>
      </c>
      <c r="P68" s="27">
        <v>0</v>
      </c>
      <c r="Q68" s="27">
        <v>0</v>
      </c>
      <c r="R68" s="27">
        <v>23.230699999999999</v>
      </c>
      <c r="S68" s="27">
        <v>0</v>
      </c>
      <c r="T68" s="27">
        <v>0</v>
      </c>
      <c r="U68" s="27">
        <v>0</v>
      </c>
      <c r="V68" s="27">
        <v>0</v>
      </c>
      <c r="W68" s="27">
        <v>0</v>
      </c>
      <c r="X68" s="27">
        <v>0</v>
      </c>
      <c r="Y68" s="27">
        <v>25.357700000000001</v>
      </c>
      <c r="Z68" s="27">
        <v>18.503299999999999</v>
      </c>
      <c r="AA68" s="27">
        <v>0</v>
      </c>
      <c r="AB68" s="27">
        <v>19.665500000000002</v>
      </c>
      <c r="AC68" s="27">
        <v>12.0412</v>
      </c>
      <c r="AD68" s="27">
        <v>0</v>
      </c>
      <c r="AE68" s="27">
        <v>1183.8336999999999</v>
      </c>
      <c r="AF68" s="27">
        <v>1100.194</v>
      </c>
      <c r="AG68" s="27">
        <v>14.0639</v>
      </c>
      <c r="AH68" s="27">
        <v>1145.49</v>
      </c>
      <c r="AI68" s="27">
        <v>0</v>
      </c>
      <c r="AJ68" s="27">
        <v>0</v>
      </c>
      <c r="AK68" s="27">
        <v>0</v>
      </c>
      <c r="AL68" s="27">
        <v>0</v>
      </c>
      <c r="AM68" s="27">
        <v>0</v>
      </c>
      <c r="AN68" s="27">
        <v>0</v>
      </c>
      <c r="AO68" s="27">
        <v>0</v>
      </c>
      <c r="AP68" s="27">
        <v>0</v>
      </c>
      <c r="AQ68" s="27">
        <v>0</v>
      </c>
    </row>
    <row r="69" spans="1:43" x14ac:dyDescent="0.2">
      <c r="A69" s="117"/>
      <c r="B69" s="2"/>
      <c r="C69" s="25" t="s">
        <v>156</v>
      </c>
      <c r="D69" s="2" t="s">
        <v>7</v>
      </c>
      <c r="E69" s="27">
        <v>0</v>
      </c>
      <c r="F69" s="27">
        <v>0</v>
      </c>
      <c r="G69" s="27">
        <v>0</v>
      </c>
      <c r="H69" s="27">
        <v>0</v>
      </c>
      <c r="I69" s="27">
        <v>0</v>
      </c>
      <c r="J69" s="27">
        <v>0</v>
      </c>
      <c r="K69" s="27">
        <v>0</v>
      </c>
      <c r="L69" s="27">
        <v>0</v>
      </c>
      <c r="M69" s="27">
        <v>0</v>
      </c>
      <c r="N69" s="27">
        <v>0</v>
      </c>
      <c r="O69" s="27">
        <v>0</v>
      </c>
      <c r="P69" s="27">
        <v>0</v>
      </c>
      <c r="Q69" s="27">
        <v>63.520800000000001</v>
      </c>
      <c r="R69" s="27">
        <v>15.639900000000001</v>
      </c>
      <c r="S69" s="27">
        <v>42.979100000000003</v>
      </c>
      <c r="T69" s="27">
        <v>80.168300000000002</v>
      </c>
      <c r="U69" s="27">
        <v>0</v>
      </c>
      <c r="V69" s="27">
        <v>469.6832</v>
      </c>
      <c r="W69" s="27">
        <v>0</v>
      </c>
      <c r="X69" s="27">
        <v>0</v>
      </c>
      <c r="Y69" s="27">
        <v>0</v>
      </c>
      <c r="Z69" s="27">
        <v>16.678599999999999</v>
      </c>
      <c r="AA69" s="27">
        <v>0</v>
      </c>
      <c r="AB69" s="27">
        <v>19.5732</v>
      </c>
      <c r="AC69" s="27">
        <v>0</v>
      </c>
      <c r="AD69" s="27">
        <v>0</v>
      </c>
      <c r="AE69" s="27">
        <v>0</v>
      </c>
      <c r="AF69" s="27">
        <v>0</v>
      </c>
      <c r="AG69" s="27">
        <v>13.8994</v>
      </c>
      <c r="AH69" s="27">
        <v>0</v>
      </c>
      <c r="AI69" s="27">
        <v>0</v>
      </c>
      <c r="AJ69" s="27">
        <v>0</v>
      </c>
      <c r="AK69" s="27">
        <v>0</v>
      </c>
      <c r="AL69" s="27">
        <v>0</v>
      </c>
      <c r="AM69" s="27">
        <v>0</v>
      </c>
      <c r="AN69" s="27">
        <v>0</v>
      </c>
      <c r="AO69" s="27">
        <v>0</v>
      </c>
      <c r="AP69" s="27">
        <v>0</v>
      </c>
      <c r="AQ69" s="27">
        <v>0</v>
      </c>
    </row>
    <row r="70" spans="1:43" x14ac:dyDescent="0.2">
      <c r="A70" s="117"/>
      <c r="B70" s="2"/>
      <c r="C70" s="25" t="s">
        <v>150</v>
      </c>
      <c r="D70" s="2" t="s">
        <v>7</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14.478999999999999</v>
      </c>
      <c r="Z70" s="27">
        <v>16.9268</v>
      </c>
      <c r="AA70" s="27">
        <v>0</v>
      </c>
      <c r="AB70" s="27">
        <v>0</v>
      </c>
      <c r="AC70" s="27">
        <v>0</v>
      </c>
      <c r="AD70" s="27">
        <v>0</v>
      </c>
      <c r="AE70" s="27">
        <v>0</v>
      </c>
      <c r="AF70" s="27">
        <v>0</v>
      </c>
      <c r="AG70" s="27">
        <v>14.041499999999999</v>
      </c>
      <c r="AH70" s="27">
        <v>0</v>
      </c>
      <c r="AI70" s="27">
        <v>0</v>
      </c>
      <c r="AJ70" s="27">
        <v>0</v>
      </c>
      <c r="AK70" s="27">
        <v>0</v>
      </c>
      <c r="AL70" s="27">
        <v>0</v>
      </c>
      <c r="AM70" s="27">
        <v>0</v>
      </c>
      <c r="AN70" s="27">
        <v>0</v>
      </c>
      <c r="AO70" s="27">
        <v>0</v>
      </c>
      <c r="AP70" s="27">
        <v>0</v>
      </c>
      <c r="AQ70" s="27">
        <v>0</v>
      </c>
    </row>
    <row r="71" spans="1:43" ht="36.75" customHeight="1" x14ac:dyDescent="0.2">
      <c r="A71" s="117"/>
      <c r="B71" s="2"/>
      <c r="C71" s="25" t="s">
        <v>355</v>
      </c>
      <c r="D71" s="2" t="s">
        <v>7</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1133.1722</v>
      </c>
      <c r="AE71" s="27">
        <v>0</v>
      </c>
      <c r="AF71" s="27">
        <v>0</v>
      </c>
      <c r="AG71" s="27">
        <v>0</v>
      </c>
      <c r="AH71" s="27">
        <v>0</v>
      </c>
      <c r="AI71" s="27">
        <v>0</v>
      </c>
      <c r="AJ71" s="27">
        <v>0</v>
      </c>
      <c r="AK71" s="27">
        <v>0</v>
      </c>
      <c r="AL71" s="27">
        <v>0</v>
      </c>
      <c r="AM71" s="27">
        <v>0</v>
      </c>
      <c r="AN71" s="27">
        <v>0</v>
      </c>
      <c r="AO71" s="27">
        <v>0</v>
      </c>
      <c r="AP71" s="27">
        <v>0</v>
      </c>
      <c r="AQ71" s="27">
        <v>0</v>
      </c>
    </row>
    <row r="72" spans="1:43" ht="35.25" customHeight="1" x14ac:dyDescent="0.2">
      <c r="A72" s="117"/>
      <c r="B72" s="2"/>
      <c r="C72" s="25" t="s">
        <v>356</v>
      </c>
      <c r="D72" s="2" t="s">
        <v>7</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1000</v>
      </c>
      <c r="AE72" s="27">
        <v>0</v>
      </c>
      <c r="AF72" s="27">
        <v>0</v>
      </c>
      <c r="AG72" s="27">
        <v>0</v>
      </c>
      <c r="AH72" s="27">
        <v>0</v>
      </c>
      <c r="AI72" s="27">
        <v>0</v>
      </c>
      <c r="AJ72" s="27">
        <v>0</v>
      </c>
      <c r="AK72" s="27">
        <v>0</v>
      </c>
      <c r="AL72" s="27">
        <v>0</v>
      </c>
      <c r="AM72" s="27">
        <v>0</v>
      </c>
      <c r="AN72" s="27">
        <v>0</v>
      </c>
      <c r="AO72" s="27">
        <v>0</v>
      </c>
      <c r="AP72" s="27">
        <v>0</v>
      </c>
      <c r="AQ72" s="27">
        <v>0</v>
      </c>
    </row>
    <row r="73" spans="1:43" ht="33.75" customHeight="1" x14ac:dyDescent="0.2">
      <c r="A73" s="117"/>
      <c r="B73" s="2"/>
      <c r="C73" s="25" t="s">
        <v>357</v>
      </c>
      <c r="D73" s="2" t="s">
        <v>7</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1133.1858</v>
      </c>
      <c r="AE73" s="27">
        <v>0</v>
      </c>
      <c r="AF73" s="27">
        <v>0</v>
      </c>
      <c r="AG73" s="27">
        <v>0</v>
      </c>
      <c r="AH73" s="27">
        <v>0</v>
      </c>
      <c r="AI73" s="27">
        <v>0</v>
      </c>
      <c r="AJ73" s="27">
        <v>0</v>
      </c>
      <c r="AK73" s="27">
        <v>0</v>
      </c>
      <c r="AL73" s="27">
        <v>0</v>
      </c>
      <c r="AM73" s="27">
        <v>0</v>
      </c>
      <c r="AN73" s="27">
        <v>0</v>
      </c>
      <c r="AO73" s="27">
        <v>0</v>
      </c>
      <c r="AP73" s="27">
        <v>0</v>
      </c>
      <c r="AQ73" s="27">
        <v>0</v>
      </c>
    </row>
    <row r="74" spans="1:43" x14ac:dyDescent="0.2">
      <c r="A74" s="117"/>
      <c r="B74" s="2"/>
      <c r="C74" s="25" t="s">
        <v>358</v>
      </c>
      <c r="D74" s="2" t="s">
        <v>7</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1000</v>
      </c>
      <c r="AE74" s="27">
        <v>0</v>
      </c>
      <c r="AF74" s="27">
        <v>0</v>
      </c>
      <c r="AG74" s="27">
        <v>0</v>
      </c>
      <c r="AH74" s="27">
        <v>0</v>
      </c>
      <c r="AI74" s="27">
        <v>0</v>
      </c>
      <c r="AJ74" s="27">
        <v>0</v>
      </c>
      <c r="AK74" s="27">
        <v>0</v>
      </c>
      <c r="AL74" s="27">
        <v>0</v>
      </c>
      <c r="AM74" s="27">
        <v>0</v>
      </c>
      <c r="AN74" s="27">
        <v>0</v>
      </c>
      <c r="AO74" s="27">
        <v>0</v>
      </c>
      <c r="AP74" s="27">
        <v>0</v>
      </c>
      <c r="AQ74" s="27">
        <v>0</v>
      </c>
    </row>
    <row r="75" spans="1:43" x14ac:dyDescent="0.2">
      <c r="A75" s="117"/>
      <c r="B75" s="2"/>
      <c r="C75" s="25"/>
      <c r="D75" s="2"/>
      <c r="E75" s="32"/>
      <c r="F75" s="32"/>
      <c r="G75" s="32"/>
      <c r="H75" s="32"/>
      <c r="I75" s="32"/>
      <c r="J75" s="32"/>
      <c r="K75" s="32"/>
      <c r="L75" s="32"/>
      <c r="M75" s="33"/>
      <c r="N75" s="32"/>
      <c r="O75" s="32"/>
      <c r="P75" s="32"/>
      <c r="Q75" s="32"/>
      <c r="R75" s="32"/>
      <c r="S75" s="32"/>
      <c r="T75" s="32"/>
      <c r="U75" s="32"/>
      <c r="V75" s="32"/>
      <c r="W75" s="32"/>
      <c r="X75" s="2"/>
      <c r="Y75" s="32"/>
      <c r="Z75" s="32"/>
      <c r="AA75" s="32"/>
      <c r="AB75" s="32"/>
      <c r="AC75" s="32"/>
      <c r="AD75" s="32"/>
      <c r="AE75" s="32"/>
      <c r="AF75" s="32"/>
      <c r="AG75" s="32"/>
      <c r="AH75" s="32"/>
      <c r="AI75" s="32"/>
      <c r="AJ75" s="32"/>
      <c r="AK75" s="32"/>
      <c r="AL75" s="32"/>
      <c r="AM75" s="32"/>
      <c r="AN75" s="32"/>
      <c r="AO75" s="32"/>
      <c r="AP75" s="32"/>
      <c r="AQ75" s="32"/>
    </row>
    <row r="76" spans="1:43" x14ac:dyDescent="0.2">
      <c r="A76" s="18"/>
      <c r="B76" s="2"/>
      <c r="C76" s="34"/>
      <c r="D76" s="2"/>
      <c r="E76" s="35"/>
      <c r="F76" s="35"/>
      <c r="G76" s="35"/>
      <c r="H76" s="35"/>
      <c r="I76" s="35"/>
      <c r="J76" s="35"/>
      <c r="K76" s="35"/>
      <c r="L76" s="35"/>
      <c r="M76" s="36"/>
      <c r="N76" s="35"/>
      <c r="O76" s="35"/>
      <c r="P76" s="35"/>
      <c r="Q76" s="35"/>
      <c r="R76" s="35"/>
      <c r="S76" s="35"/>
      <c r="T76" s="35"/>
      <c r="U76" s="35"/>
      <c r="V76" s="35"/>
      <c r="W76" s="35"/>
      <c r="X76" s="2"/>
      <c r="Y76" s="35"/>
      <c r="Z76" s="35"/>
      <c r="AA76" s="35"/>
      <c r="AB76" s="35"/>
      <c r="AC76" s="35"/>
      <c r="AD76" s="35"/>
      <c r="AE76" s="35"/>
      <c r="AF76" s="35"/>
      <c r="AG76" s="35"/>
      <c r="AH76" s="35"/>
      <c r="AI76" s="35"/>
      <c r="AJ76" s="35"/>
      <c r="AK76" s="35"/>
      <c r="AL76" s="35"/>
      <c r="AM76" s="35"/>
      <c r="AN76" s="35"/>
      <c r="AO76" s="35"/>
      <c r="AP76" s="35"/>
      <c r="AQ76" s="35"/>
    </row>
    <row r="77" spans="1:43" ht="48.75" customHeight="1" x14ac:dyDescent="0.2">
      <c r="A77" s="117"/>
      <c r="B77" s="2">
        <v>4.3</v>
      </c>
      <c r="C77" s="19" t="s">
        <v>207</v>
      </c>
      <c r="D77" s="2"/>
      <c r="E77" s="37"/>
      <c r="F77" s="37"/>
      <c r="G77" s="37"/>
      <c r="H77" s="37"/>
      <c r="I77" s="37"/>
      <c r="J77" s="37"/>
      <c r="K77" s="37"/>
      <c r="L77" s="37"/>
      <c r="M77" s="26"/>
      <c r="N77" s="37"/>
      <c r="O77" s="37"/>
      <c r="P77" s="37"/>
      <c r="Q77" s="37"/>
      <c r="R77" s="37"/>
      <c r="S77" s="37"/>
      <c r="T77" s="37"/>
      <c r="U77" s="37"/>
      <c r="V77" s="37"/>
      <c r="W77" s="37"/>
      <c r="X77" s="2"/>
      <c r="Y77" s="37"/>
      <c r="Z77" s="37"/>
      <c r="AA77" s="37"/>
      <c r="AB77" s="37"/>
      <c r="AC77" s="37"/>
      <c r="AD77" s="37"/>
      <c r="AE77" s="37"/>
      <c r="AF77" s="37"/>
      <c r="AG77" s="37"/>
      <c r="AH77" s="37"/>
      <c r="AI77" s="37"/>
      <c r="AJ77" s="37"/>
      <c r="AK77" s="37"/>
      <c r="AL77" s="37"/>
      <c r="AM77" s="37"/>
      <c r="AN77" s="37"/>
      <c r="AO77" s="37"/>
      <c r="AP77" s="37"/>
      <c r="AQ77" s="37"/>
    </row>
    <row r="78" spans="1:43" x14ac:dyDescent="0.2">
      <c r="A78" s="18"/>
      <c r="B78" s="2"/>
      <c r="C78" s="38" t="s">
        <v>139</v>
      </c>
      <c r="D78" s="2" t="s">
        <v>7</v>
      </c>
      <c r="E78" s="26" t="s">
        <v>125</v>
      </c>
      <c r="F78" s="26" t="s">
        <v>125</v>
      </c>
      <c r="G78" s="26" t="s">
        <v>125</v>
      </c>
      <c r="H78" s="26" t="s">
        <v>125</v>
      </c>
      <c r="I78" s="26" t="s">
        <v>125</v>
      </c>
      <c r="J78" s="26" t="s">
        <v>125</v>
      </c>
      <c r="K78" s="26" t="s">
        <v>125</v>
      </c>
      <c r="L78" s="26" t="s">
        <v>125</v>
      </c>
      <c r="M78" s="26" t="s">
        <v>125</v>
      </c>
      <c r="N78" s="26" t="s">
        <v>125</v>
      </c>
      <c r="O78" s="26" t="s">
        <v>15</v>
      </c>
      <c r="P78" s="26" t="s">
        <v>125</v>
      </c>
      <c r="Q78" s="26" t="s">
        <v>125</v>
      </c>
      <c r="R78" s="26" t="s">
        <v>125</v>
      </c>
      <c r="S78" s="26" t="s">
        <v>125</v>
      </c>
      <c r="T78" s="26" t="s">
        <v>125</v>
      </c>
      <c r="U78" s="26" t="s">
        <v>125</v>
      </c>
      <c r="V78" s="26" t="s">
        <v>125</v>
      </c>
      <c r="W78" s="26" t="s">
        <v>15</v>
      </c>
      <c r="X78" s="26" t="s">
        <v>15</v>
      </c>
      <c r="Y78" s="26" t="s">
        <v>125</v>
      </c>
      <c r="Z78" s="26" t="s">
        <v>125</v>
      </c>
      <c r="AA78" s="26" t="s">
        <v>125</v>
      </c>
      <c r="AB78" s="26" t="s">
        <v>125</v>
      </c>
      <c r="AC78" s="26" t="s">
        <v>125</v>
      </c>
      <c r="AD78" s="26" t="s">
        <v>125</v>
      </c>
      <c r="AE78" s="26" t="s">
        <v>125</v>
      </c>
      <c r="AF78" s="26" t="s">
        <v>125</v>
      </c>
      <c r="AG78" s="26" t="s">
        <v>125</v>
      </c>
      <c r="AH78" s="26" t="s">
        <v>125</v>
      </c>
      <c r="AI78" s="26" t="s">
        <v>125</v>
      </c>
      <c r="AJ78" s="26" t="s">
        <v>125</v>
      </c>
      <c r="AK78" s="26" t="s">
        <v>125</v>
      </c>
      <c r="AL78" s="26" t="s">
        <v>125</v>
      </c>
      <c r="AM78" s="26" t="s">
        <v>125</v>
      </c>
      <c r="AN78" s="26" t="s">
        <v>125</v>
      </c>
      <c r="AO78" s="26" t="s">
        <v>125</v>
      </c>
      <c r="AP78" s="26" t="s">
        <v>125</v>
      </c>
      <c r="AQ78" s="26" t="s">
        <v>15</v>
      </c>
    </row>
    <row r="79" spans="1:43" x14ac:dyDescent="0.2">
      <c r="A79" s="117"/>
      <c r="B79" s="2"/>
      <c r="C79" s="1" t="s">
        <v>8</v>
      </c>
      <c r="D79" s="2"/>
      <c r="E79" s="37"/>
      <c r="F79" s="37"/>
      <c r="G79" s="37"/>
      <c r="H79" s="37"/>
      <c r="I79" s="37"/>
      <c r="J79" s="37"/>
      <c r="K79" s="37"/>
      <c r="L79" s="37"/>
      <c r="M79" s="26"/>
      <c r="N79" s="37"/>
      <c r="O79" s="37"/>
      <c r="P79" s="37"/>
      <c r="Q79" s="37"/>
      <c r="R79" s="37"/>
      <c r="S79" s="37"/>
      <c r="T79" s="37"/>
      <c r="U79" s="37"/>
      <c r="V79" s="37"/>
      <c r="W79" s="37"/>
      <c r="X79" s="2"/>
      <c r="Y79" s="37"/>
      <c r="Z79" s="37"/>
      <c r="AA79" s="37"/>
      <c r="AB79" s="37"/>
      <c r="AC79" s="37"/>
      <c r="AD79" s="37"/>
      <c r="AE79" s="37"/>
      <c r="AF79" s="37"/>
      <c r="AG79" s="37"/>
      <c r="AH79" s="37"/>
      <c r="AI79" s="37"/>
      <c r="AJ79" s="37"/>
      <c r="AK79" s="37"/>
      <c r="AL79" s="37"/>
      <c r="AM79" s="37"/>
      <c r="AN79" s="37"/>
      <c r="AO79" s="37"/>
      <c r="AP79" s="37"/>
      <c r="AQ79" s="37"/>
    </row>
    <row r="80" spans="1:43" x14ac:dyDescent="0.2">
      <c r="A80" s="18"/>
      <c r="B80" s="2">
        <v>5.0999999999999996</v>
      </c>
      <c r="C80" s="19" t="s">
        <v>9</v>
      </c>
      <c r="D80" s="2" t="s">
        <v>4</v>
      </c>
      <c r="E80" s="39">
        <v>3.8864762499999999</v>
      </c>
      <c r="F80" s="39">
        <v>41.265924337999998</v>
      </c>
      <c r="G80" s="39">
        <v>17.421004100000001</v>
      </c>
      <c r="H80" s="39">
        <v>8.5927572189999992</v>
      </c>
      <c r="I80" s="39">
        <v>3.6468723200000004</v>
      </c>
      <c r="J80" s="39">
        <v>2.7637415999999999</v>
      </c>
      <c r="K80" s="39">
        <v>2.99441172</v>
      </c>
      <c r="L80" s="39">
        <v>2.8342691899999997</v>
      </c>
      <c r="M80" s="39">
        <v>8.6223356500000001</v>
      </c>
      <c r="N80" s="39">
        <v>9.4577037500000003</v>
      </c>
      <c r="O80" s="39">
        <v>7.1211250000000004E-2</v>
      </c>
      <c r="P80" s="39">
        <v>3.6247851659999997</v>
      </c>
      <c r="Q80" s="39">
        <v>5.3288953499999998</v>
      </c>
      <c r="R80" s="39">
        <v>1.148354675</v>
      </c>
      <c r="S80" s="39">
        <v>2.3893155639999999</v>
      </c>
      <c r="T80" s="39">
        <v>8.4602582670000004</v>
      </c>
      <c r="U80" s="39">
        <v>0.39399543999999997</v>
      </c>
      <c r="V80" s="39">
        <v>1.906166</v>
      </c>
      <c r="W80" s="39">
        <v>6.3533752000000003</v>
      </c>
      <c r="X80" s="39">
        <v>0</v>
      </c>
      <c r="Y80" s="39">
        <v>0</v>
      </c>
      <c r="Z80" s="39">
        <v>0</v>
      </c>
      <c r="AA80" s="39">
        <v>0</v>
      </c>
      <c r="AB80" s="39">
        <v>1.13008E-2</v>
      </c>
      <c r="AC80" s="39">
        <v>0</v>
      </c>
      <c r="AD80" s="39">
        <v>0</v>
      </c>
      <c r="AE80" s="39">
        <v>0</v>
      </c>
      <c r="AF80" s="39">
        <v>0</v>
      </c>
      <c r="AG80" s="39">
        <v>0</v>
      </c>
      <c r="AH80" s="39">
        <v>0</v>
      </c>
      <c r="AI80" s="39">
        <v>6.2233625000000001E-2</v>
      </c>
      <c r="AJ80" s="39">
        <v>4.2770879999999997E-2</v>
      </c>
      <c r="AK80" s="39">
        <v>5.740456E-2</v>
      </c>
      <c r="AL80" s="39">
        <v>3.8310249999999997E-2</v>
      </c>
      <c r="AM80" s="39">
        <v>0.11844541199999999</v>
      </c>
      <c r="AN80" s="39">
        <v>5.6399834999999995E-2</v>
      </c>
      <c r="AO80" s="39">
        <v>4.831825E-2</v>
      </c>
      <c r="AP80" s="39">
        <v>5.6515590000000004E-2</v>
      </c>
      <c r="AQ80" s="39">
        <v>1.96315225</v>
      </c>
    </row>
    <row r="81" spans="1:43" x14ac:dyDescent="0.2">
      <c r="A81" s="117"/>
      <c r="B81" s="2">
        <v>5.2</v>
      </c>
      <c r="C81" s="19" t="s">
        <v>81</v>
      </c>
      <c r="D81" s="2" t="s">
        <v>4</v>
      </c>
      <c r="E81" s="39">
        <v>0.96631848900000006</v>
      </c>
      <c r="F81" s="39">
        <v>10.866894459999999</v>
      </c>
      <c r="G81" s="39">
        <v>4.417828601000001</v>
      </c>
      <c r="H81" s="39">
        <v>4.6051620849999999</v>
      </c>
      <c r="I81" s="39">
        <v>1.7883069300000001</v>
      </c>
      <c r="J81" s="39">
        <v>0.52491540000000003</v>
      </c>
      <c r="K81" s="39">
        <v>2.0597802510000003</v>
      </c>
      <c r="L81" s="39">
        <v>5.7100808750000001</v>
      </c>
      <c r="M81" s="39">
        <v>1.1931717800000001</v>
      </c>
      <c r="N81" s="39">
        <v>38.865224898000001</v>
      </c>
      <c r="O81" s="39">
        <v>1.026549385</v>
      </c>
      <c r="P81" s="39">
        <v>13.529479355000001</v>
      </c>
      <c r="Q81" s="39">
        <v>1.134293926</v>
      </c>
      <c r="R81" s="39">
        <v>6.0888123570000001</v>
      </c>
      <c r="S81" s="39">
        <v>1.857915709</v>
      </c>
      <c r="T81" s="39">
        <v>2.695952648</v>
      </c>
      <c r="U81" s="39">
        <v>7.8200877999999988E-2</v>
      </c>
      <c r="V81" s="39">
        <v>1.6811751960000001</v>
      </c>
      <c r="W81" s="39">
        <v>0.98294911299999987</v>
      </c>
      <c r="X81" s="39">
        <v>8.6879856999999991E-2</v>
      </c>
      <c r="Y81" s="39">
        <v>1.3839668299999999</v>
      </c>
      <c r="Z81" s="39">
        <v>28.772208750999997</v>
      </c>
      <c r="AA81" s="39">
        <v>12.345415175999999</v>
      </c>
      <c r="AB81" s="39">
        <v>0.77781748599999989</v>
      </c>
      <c r="AC81" s="39">
        <v>4.3636695210000003</v>
      </c>
      <c r="AD81" s="39">
        <v>37.227674535000006</v>
      </c>
      <c r="AE81" s="39">
        <v>15.258982777000002</v>
      </c>
      <c r="AF81" s="39">
        <v>170.14442442500001</v>
      </c>
      <c r="AG81" s="39">
        <v>7.2077164820000004</v>
      </c>
      <c r="AH81" s="39">
        <v>70.183826322000002</v>
      </c>
      <c r="AI81" s="39">
        <v>2.0400776999999998E-2</v>
      </c>
      <c r="AJ81" s="39">
        <v>1.475684E-2</v>
      </c>
      <c r="AK81" s="39">
        <v>5.2830553000000002E-2</v>
      </c>
      <c r="AL81" s="39">
        <v>3.7490948999999996E-2</v>
      </c>
      <c r="AM81" s="39">
        <v>0.140481195</v>
      </c>
      <c r="AN81" s="39">
        <v>6.2713563E-2</v>
      </c>
      <c r="AO81" s="39">
        <v>5.3205472999999996E-2</v>
      </c>
      <c r="AP81" s="39">
        <v>7.0157143000000005E-2</v>
      </c>
      <c r="AQ81" s="39">
        <v>7.5085537200000001</v>
      </c>
    </row>
    <row r="82" spans="1:43" ht="47.25" x14ac:dyDescent="0.2">
      <c r="A82" s="18"/>
      <c r="B82" s="2">
        <v>5.3</v>
      </c>
      <c r="C82" s="19" t="s">
        <v>363</v>
      </c>
      <c r="D82" s="25" t="s">
        <v>4</v>
      </c>
      <c r="E82" s="39">
        <v>61.319623154000006</v>
      </c>
      <c r="F82" s="39">
        <v>762.58961298700001</v>
      </c>
      <c r="G82" s="39">
        <v>365.50814457299998</v>
      </c>
      <c r="H82" s="39">
        <v>271.154655026</v>
      </c>
      <c r="I82" s="39">
        <v>25.888298430999999</v>
      </c>
      <c r="J82" s="39">
        <v>94.70401548400001</v>
      </c>
      <c r="K82" s="39">
        <v>84.106367384000009</v>
      </c>
      <c r="L82" s="39">
        <v>213.48790497000002</v>
      </c>
      <c r="M82" s="39">
        <v>94.969330933999998</v>
      </c>
      <c r="N82" s="39">
        <v>129.80545528599998</v>
      </c>
      <c r="O82" s="39">
        <v>-6.2717117319999991</v>
      </c>
      <c r="P82" s="39">
        <v>69.602264412000011</v>
      </c>
      <c r="Q82" s="39">
        <v>39.608358093</v>
      </c>
      <c r="R82" s="39">
        <v>2.7755042100000025</v>
      </c>
      <c r="S82" s="39">
        <v>23.676262936000001</v>
      </c>
      <c r="T82" s="39">
        <v>219.47532382700001</v>
      </c>
      <c r="U82" s="39">
        <v>6.4713401950000007</v>
      </c>
      <c r="V82" s="39">
        <v>54.448918658000004</v>
      </c>
      <c r="W82" s="39">
        <v>74.147760239999997</v>
      </c>
      <c r="X82" s="39">
        <v>3.4194234060000004</v>
      </c>
      <c r="Y82" s="39">
        <v>-0.18939150300000002</v>
      </c>
      <c r="Z82" s="39">
        <v>-1.2234943300000001</v>
      </c>
      <c r="AA82" s="39">
        <v>-2.5075465240000003</v>
      </c>
      <c r="AB82" s="39">
        <v>0.88568244800000007</v>
      </c>
      <c r="AC82" s="39">
        <v>-7.2654369999999996E-3</v>
      </c>
      <c r="AD82" s="39">
        <v>-1.975E-4</v>
      </c>
      <c r="AE82" s="39">
        <v>9.8730061000000008E-2</v>
      </c>
      <c r="AF82" s="39">
        <v>0.26954988400000002</v>
      </c>
      <c r="AG82" s="39">
        <v>-0.40133275000000007</v>
      </c>
      <c r="AH82" s="39">
        <v>-8.2569591999999997E-2</v>
      </c>
      <c r="AI82" s="39">
        <v>0.71343550999999994</v>
      </c>
      <c r="AJ82" s="39">
        <v>0.76037785699999993</v>
      </c>
      <c r="AK82" s="39">
        <v>3.6079976940000007</v>
      </c>
      <c r="AL82" s="39">
        <v>2.0303719129999998</v>
      </c>
      <c r="AM82" s="39">
        <v>7.1973587299999995</v>
      </c>
      <c r="AN82" s="39">
        <v>4.5235514090000004</v>
      </c>
      <c r="AO82" s="39">
        <v>3.5006313969999998</v>
      </c>
      <c r="AP82" s="39">
        <v>3.4708943759999999</v>
      </c>
      <c r="AQ82" s="39">
        <v>-6.9087496140000049</v>
      </c>
    </row>
    <row r="83" spans="1:43" ht="31.5" x14ac:dyDescent="0.2">
      <c r="A83" s="18"/>
      <c r="B83" s="2">
        <v>5.4</v>
      </c>
      <c r="C83" s="19" t="s">
        <v>10</v>
      </c>
      <c r="D83" s="2" t="s">
        <v>4</v>
      </c>
      <c r="E83" s="39">
        <v>0</v>
      </c>
      <c r="F83" s="39">
        <v>0</v>
      </c>
      <c r="G83" s="39">
        <v>0</v>
      </c>
      <c r="H83" s="39">
        <v>0</v>
      </c>
      <c r="I83" s="39">
        <v>0</v>
      </c>
      <c r="J83" s="39">
        <v>0</v>
      </c>
      <c r="K83" s="39">
        <v>0</v>
      </c>
      <c r="L83" s="39">
        <v>0</v>
      </c>
      <c r="M83" s="39">
        <v>0</v>
      </c>
      <c r="N83" s="39">
        <v>0</v>
      </c>
      <c r="O83" s="39">
        <v>0</v>
      </c>
      <c r="P83" s="39">
        <v>0</v>
      </c>
      <c r="Q83" s="39">
        <v>0</v>
      </c>
      <c r="R83" s="39">
        <v>0</v>
      </c>
      <c r="S83" s="39">
        <v>0</v>
      </c>
      <c r="T83" s="39">
        <v>0</v>
      </c>
      <c r="U83" s="39">
        <v>0</v>
      </c>
      <c r="V83" s="39">
        <v>0</v>
      </c>
      <c r="W83" s="39">
        <v>0</v>
      </c>
      <c r="X83" s="39">
        <v>0</v>
      </c>
      <c r="Y83" s="39">
        <v>0</v>
      </c>
      <c r="Z83" s="39">
        <v>0</v>
      </c>
      <c r="AA83" s="39">
        <v>0</v>
      </c>
      <c r="AB83" s="39">
        <v>0</v>
      </c>
      <c r="AC83" s="39">
        <v>0</v>
      </c>
      <c r="AD83" s="39">
        <v>0</v>
      </c>
      <c r="AE83" s="39">
        <v>0</v>
      </c>
      <c r="AF83" s="39">
        <v>0</v>
      </c>
      <c r="AG83" s="39">
        <v>0</v>
      </c>
      <c r="AH83" s="39">
        <v>0</v>
      </c>
      <c r="AI83" s="39">
        <v>0</v>
      </c>
      <c r="AJ83" s="39">
        <v>0</v>
      </c>
      <c r="AK83" s="39">
        <v>0</v>
      </c>
      <c r="AL83" s="39">
        <v>0</v>
      </c>
      <c r="AM83" s="39">
        <v>0</v>
      </c>
      <c r="AN83" s="39">
        <v>0</v>
      </c>
      <c r="AO83" s="39">
        <v>0</v>
      </c>
      <c r="AP83" s="39">
        <v>0</v>
      </c>
      <c r="AQ83" s="39">
        <v>0</v>
      </c>
    </row>
    <row r="84" spans="1:43" ht="31.5" x14ac:dyDescent="0.2">
      <c r="A84" s="117"/>
      <c r="B84" s="2">
        <v>5.5</v>
      </c>
      <c r="C84" s="19" t="s">
        <v>82</v>
      </c>
      <c r="D84" s="2" t="s">
        <v>4</v>
      </c>
      <c r="E84" s="39">
        <v>3.2211238000000003E-2</v>
      </c>
      <c r="F84" s="39">
        <v>1.0499899800000001</v>
      </c>
      <c r="G84" s="39">
        <v>0.56251349900000003</v>
      </c>
      <c r="H84" s="39">
        <v>0.36628471200000001</v>
      </c>
      <c r="I84" s="39">
        <v>0.22223659400000004</v>
      </c>
      <c r="J84" s="39">
        <v>2.8877779999999997E-3</v>
      </c>
      <c r="K84" s="39">
        <v>0.13298291300000001</v>
      </c>
      <c r="L84" s="39">
        <v>0.96783200599999986</v>
      </c>
      <c r="M84" s="39">
        <v>0.37710647899999999</v>
      </c>
      <c r="N84" s="39">
        <v>0.64516910599999999</v>
      </c>
      <c r="O84" s="39">
        <v>1.7310449999999996E-3</v>
      </c>
      <c r="P84" s="39">
        <v>0.88250433100000003</v>
      </c>
      <c r="Q84" s="39">
        <v>4.4867384000000003E-2</v>
      </c>
      <c r="R84" s="39">
        <v>2.6781995000000003E-2</v>
      </c>
      <c r="S84" s="39">
        <v>1.6461854000000001E-2</v>
      </c>
      <c r="T84" s="39">
        <v>0.134129727</v>
      </c>
      <c r="U84" s="39">
        <v>4.98939E-4</v>
      </c>
      <c r="V84" s="39">
        <v>1.3736598999999999E-2</v>
      </c>
      <c r="W84" s="39">
        <v>0.16863060299999999</v>
      </c>
      <c r="X84" s="39">
        <v>1.0005051000000001E-2</v>
      </c>
      <c r="Y84" s="39">
        <v>9.2510400000000005E-4</v>
      </c>
      <c r="Z84" s="39">
        <v>1.219209E-3</v>
      </c>
      <c r="AA84" s="39">
        <v>6.8581099999999993E-4</v>
      </c>
      <c r="AB84" s="39">
        <v>1.586816E-3</v>
      </c>
      <c r="AC84" s="39">
        <v>6.4971499999999993E-4</v>
      </c>
      <c r="AD84" s="39">
        <v>0.10617631200000001</v>
      </c>
      <c r="AE84" s="39">
        <v>2.5972029999999998E-3</v>
      </c>
      <c r="AF84" s="39">
        <v>5.7278156000000004E-2</v>
      </c>
      <c r="AG84" s="39">
        <v>2.179875E-3</v>
      </c>
      <c r="AH84" s="39">
        <v>8.1221410000000011E-3</v>
      </c>
      <c r="AI84" s="39">
        <v>2.1285500000000002E-4</v>
      </c>
      <c r="AJ84" s="39">
        <v>1.3887099999999999E-4</v>
      </c>
      <c r="AK84" s="39">
        <v>2.8550100000000002E-4</v>
      </c>
      <c r="AL84" s="39">
        <v>2.03702E-4</v>
      </c>
      <c r="AM84" s="39">
        <v>7.7197600000000006E-4</v>
      </c>
      <c r="AN84" s="39">
        <v>3.4668399999999999E-4</v>
      </c>
      <c r="AO84" s="39">
        <v>2.9153400000000003E-4</v>
      </c>
      <c r="AP84" s="39">
        <v>3.81796E-4</v>
      </c>
      <c r="AQ84" s="39">
        <v>0.269323535</v>
      </c>
    </row>
    <row r="85" spans="1:43" x14ac:dyDescent="0.2">
      <c r="A85" s="18"/>
      <c r="B85" s="2">
        <v>5.6</v>
      </c>
      <c r="C85" s="19" t="s">
        <v>17</v>
      </c>
      <c r="D85" s="2" t="s">
        <v>4</v>
      </c>
      <c r="E85" s="39">
        <v>66.204629131000004</v>
      </c>
      <c r="F85" s="39">
        <v>815.77242176499999</v>
      </c>
      <c r="G85" s="39">
        <v>387.90949077299996</v>
      </c>
      <c r="H85" s="39">
        <v>284.71885904199996</v>
      </c>
      <c r="I85" s="39">
        <v>31.545714275000002</v>
      </c>
      <c r="J85" s="39">
        <v>97.995560262000012</v>
      </c>
      <c r="K85" s="39">
        <v>89.29354226800001</v>
      </c>
      <c r="L85" s="39">
        <v>223.00008704100003</v>
      </c>
      <c r="M85" s="39">
        <v>105.161944843</v>
      </c>
      <c r="N85" s="39">
        <v>178.77355304</v>
      </c>
      <c r="O85" s="39">
        <v>-5.1722200519999992</v>
      </c>
      <c r="P85" s="39">
        <v>87.63903326400002</v>
      </c>
      <c r="Q85" s="39">
        <v>46.116414753000001</v>
      </c>
      <c r="R85" s="39">
        <v>10.039453237000004</v>
      </c>
      <c r="S85" s="39">
        <v>27.939956063</v>
      </c>
      <c r="T85" s="39">
        <v>230.765664469</v>
      </c>
      <c r="U85" s="39">
        <v>6.9440354520000005</v>
      </c>
      <c r="V85" s="39">
        <v>58.049996452999999</v>
      </c>
      <c r="W85" s="39">
        <v>81.652715155999999</v>
      </c>
      <c r="X85" s="39">
        <v>3.5163083140000002</v>
      </c>
      <c r="Y85" s="39">
        <v>1.1955004309999999</v>
      </c>
      <c r="Z85" s="39">
        <v>27.549933629999995</v>
      </c>
      <c r="AA85" s="39">
        <v>9.8385544629999995</v>
      </c>
      <c r="AB85" s="39">
        <v>1.6763875500000001</v>
      </c>
      <c r="AC85" s="39">
        <v>4.357053799</v>
      </c>
      <c r="AD85" s="39">
        <v>37.333653347000009</v>
      </c>
      <c r="AE85" s="39">
        <v>15.360310041000002</v>
      </c>
      <c r="AF85" s="39">
        <v>170.47125246500002</v>
      </c>
      <c r="AG85" s="39">
        <v>6.8085636070000009</v>
      </c>
      <c r="AH85" s="39">
        <v>70.109378871000004</v>
      </c>
      <c r="AI85" s="39">
        <v>0.79628276699999989</v>
      </c>
      <c r="AJ85" s="39">
        <v>0.81804444799999987</v>
      </c>
      <c r="AK85" s="39">
        <v>3.7185183080000006</v>
      </c>
      <c r="AL85" s="39">
        <v>2.1063768139999994</v>
      </c>
      <c r="AM85" s="39">
        <v>7.457057313</v>
      </c>
      <c r="AN85" s="39">
        <v>4.6430114910000002</v>
      </c>
      <c r="AO85" s="39">
        <v>3.602446654</v>
      </c>
      <c r="AP85" s="39">
        <v>3.597948905</v>
      </c>
      <c r="AQ85" s="39">
        <v>2.8322798909999953</v>
      </c>
    </row>
    <row r="86" spans="1:43" x14ac:dyDescent="0.2">
      <c r="A86" s="117"/>
      <c r="B86" s="2"/>
      <c r="C86" s="1" t="s">
        <v>11</v>
      </c>
      <c r="D86" s="2"/>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row>
    <row r="87" spans="1:43" x14ac:dyDescent="0.2">
      <c r="A87" s="18"/>
      <c r="B87" s="2">
        <v>6.1</v>
      </c>
      <c r="C87" s="19" t="s">
        <v>12</v>
      </c>
      <c r="D87" s="2" t="s">
        <v>4</v>
      </c>
      <c r="E87" s="40">
        <v>6.0062769229999997</v>
      </c>
      <c r="F87" s="40">
        <v>32.979561866999994</v>
      </c>
      <c r="G87" s="40">
        <v>16.259154618</v>
      </c>
      <c r="H87" s="40">
        <v>9.0680015760000003</v>
      </c>
      <c r="I87" s="40">
        <v>6.9292366359999997</v>
      </c>
      <c r="J87" s="40">
        <v>10.135316589000002</v>
      </c>
      <c r="K87" s="40">
        <v>3.0752796849999999</v>
      </c>
      <c r="L87" s="40">
        <v>8.0807874809999998</v>
      </c>
      <c r="M87" s="40">
        <v>7.4656376710000005</v>
      </c>
      <c r="N87" s="40">
        <v>11.302741252000001</v>
      </c>
      <c r="O87" s="40">
        <v>8.2753946999999994E-2</v>
      </c>
      <c r="P87" s="40">
        <v>3.2459669449999997</v>
      </c>
      <c r="Q87" s="40">
        <v>2.613661961</v>
      </c>
      <c r="R87" s="40">
        <v>1.126420658</v>
      </c>
      <c r="S87" s="40">
        <v>4.579198668000001</v>
      </c>
      <c r="T87" s="40">
        <v>7.6413957760000004</v>
      </c>
      <c r="U87" s="40">
        <v>0.18646858400000002</v>
      </c>
      <c r="V87" s="40">
        <v>7.5670359399999993</v>
      </c>
      <c r="W87" s="40">
        <v>3.1916102190000002</v>
      </c>
      <c r="X87" s="40">
        <v>0.10764170100000001</v>
      </c>
      <c r="Y87" s="40">
        <v>0.21039992200000007</v>
      </c>
      <c r="Z87" s="40">
        <v>0.70795923599999999</v>
      </c>
      <c r="AA87" s="40">
        <v>0.16653032100000004</v>
      </c>
      <c r="AB87" s="40">
        <v>0.11326241399999999</v>
      </c>
      <c r="AC87" s="40">
        <v>8.758010799999999E-2</v>
      </c>
      <c r="AD87" s="40">
        <v>0.13720903899999998</v>
      </c>
      <c r="AE87" s="40">
        <v>0.39679314499999996</v>
      </c>
      <c r="AF87" s="40">
        <v>2.4537104360000002</v>
      </c>
      <c r="AG87" s="40">
        <v>0.18833715100000001</v>
      </c>
      <c r="AH87" s="40">
        <v>1.0486513829999999</v>
      </c>
      <c r="AI87" s="40">
        <v>9.0003619999999993E-2</v>
      </c>
      <c r="AJ87" s="40">
        <v>3.8639939000000005E-2</v>
      </c>
      <c r="AK87" s="40">
        <v>0.14949046700000002</v>
      </c>
      <c r="AL87" s="40">
        <v>9.5168215E-2</v>
      </c>
      <c r="AM87" s="40">
        <v>0.39934772799999996</v>
      </c>
      <c r="AN87" s="40">
        <v>0.19524447000000003</v>
      </c>
      <c r="AO87" s="40">
        <v>0.13829240200000001</v>
      </c>
      <c r="AP87" s="40">
        <v>0.17504151100000001</v>
      </c>
      <c r="AQ87" s="40">
        <v>0.38679869700000002</v>
      </c>
    </row>
    <row r="88" spans="1:43" x14ac:dyDescent="0.2">
      <c r="A88" s="117"/>
      <c r="B88" s="2">
        <v>6.2</v>
      </c>
      <c r="C88" s="19" t="s">
        <v>186</v>
      </c>
      <c r="D88" s="2" t="s">
        <v>4</v>
      </c>
      <c r="E88" s="39">
        <v>2.1882189E-2</v>
      </c>
      <c r="F88" s="39">
        <v>0.26167629799999997</v>
      </c>
      <c r="G88" s="39">
        <v>0.159810694</v>
      </c>
      <c r="H88" s="39">
        <v>7.9069841000000002E-2</v>
      </c>
      <c r="I88" s="39">
        <v>3.6613159999999999E-2</v>
      </c>
      <c r="J88" s="39">
        <v>4.3810863999999998E-2</v>
      </c>
      <c r="K88" s="39">
        <v>2.8304467999999999E-2</v>
      </c>
      <c r="L88" s="39">
        <v>8.4447173E-2</v>
      </c>
      <c r="M88" s="39">
        <v>8.829770499999999E-2</v>
      </c>
      <c r="N88" s="39">
        <v>0.10974141699999999</v>
      </c>
      <c r="O88" s="39">
        <v>2.7825760000000001E-3</v>
      </c>
      <c r="P88" s="39">
        <v>4.1660231999999998E-2</v>
      </c>
      <c r="Q88" s="39">
        <v>1.9491059999999998E-2</v>
      </c>
      <c r="R88" s="39">
        <v>1.9289061999999999E-2</v>
      </c>
      <c r="S88" s="39">
        <v>2.6516812000000001E-2</v>
      </c>
      <c r="T88" s="39">
        <v>6.1840801000000001E-2</v>
      </c>
      <c r="U88" s="39">
        <v>1.8506559999999998E-3</v>
      </c>
      <c r="V88" s="39">
        <v>3.164030100000001E-2</v>
      </c>
      <c r="W88" s="115">
        <v>5.6561174999999998E-2</v>
      </c>
      <c r="X88" s="115">
        <v>3.1651819999999999E-3</v>
      </c>
      <c r="Y88" s="39">
        <v>1.1984930000000001E-3</v>
      </c>
      <c r="Z88" s="39">
        <v>2.1739819000000001E-2</v>
      </c>
      <c r="AA88" s="39">
        <v>9.6473189999999997E-3</v>
      </c>
      <c r="AB88" s="39">
        <v>7.9337000000000006E-4</v>
      </c>
      <c r="AC88" s="39">
        <v>3.2587690000000003E-3</v>
      </c>
      <c r="AD88" s="39">
        <v>3.0120278999999996E-2</v>
      </c>
      <c r="AE88" s="39">
        <v>1.1235211E-2</v>
      </c>
      <c r="AF88" s="39">
        <v>0.127367856</v>
      </c>
      <c r="AG88" s="39">
        <v>5.4925449999999989E-3</v>
      </c>
      <c r="AH88" s="115">
        <v>5.1761339999999996E-2</v>
      </c>
      <c r="AI88" s="39">
        <v>5.1030599999999998E-4</v>
      </c>
      <c r="AJ88" s="39">
        <v>3.2841500000000003E-4</v>
      </c>
      <c r="AK88" s="39">
        <v>9.6720099999999989E-4</v>
      </c>
      <c r="AL88" s="39">
        <v>6.4375800000000013E-4</v>
      </c>
      <c r="AM88" s="39">
        <v>2.2051999999999996E-3</v>
      </c>
      <c r="AN88" s="39">
        <v>1.0625829999999998E-3</v>
      </c>
      <c r="AO88" s="39">
        <v>8.8494799999999998E-4</v>
      </c>
      <c r="AP88" s="39">
        <v>1.0867210000000001E-3</v>
      </c>
      <c r="AQ88" s="39">
        <v>2.0745163E-2</v>
      </c>
    </row>
    <row r="89" spans="1:43" x14ac:dyDescent="0.2">
      <c r="A89" s="117"/>
      <c r="B89" s="2">
        <v>6.3</v>
      </c>
      <c r="C89" s="19" t="s">
        <v>314</v>
      </c>
      <c r="D89" s="2" t="s">
        <v>4</v>
      </c>
      <c r="E89" s="39">
        <v>2.2615328780000001</v>
      </c>
      <c r="F89" s="39">
        <v>37.537529434000007</v>
      </c>
      <c r="G89" s="39">
        <v>26.716581269999999</v>
      </c>
      <c r="H89" s="39">
        <v>14.931624411000001</v>
      </c>
      <c r="I89" s="39">
        <v>5.3921066939999998</v>
      </c>
      <c r="J89" s="39">
        <v>4.4595697670000005</v>
      </c>
      <c r="K89" s="39">
        <v>6.3827194229999993</v>
      </c>
      <c r="L89" s="39">
        <v>16.953802085000003</v>
      </c>
      <c r="M89" s="39">
        <v>19.212654525000001</v>
      </c>
      <c r="N89" s="39">
        <v>21.637838089999999</v>
      </c>
      <c r="O89" s="39">
        <v>0.21140753599999998</v>
      </c>
      <c r="P89" s="39">
        <v>10.829915475</v>
      </c>
      <c r="Q89" s="39">
        <v>4.6983283790000003</v>
      </c>
      <c r="R89" s="39">
        <v>5.3207396470000008</v>
      </c>
      <c r="S89" s="39">
        <v>4.7850910990000006</v>
      </c>
      <c r="T89" s="39">
        <v>11.493731921</v>
      </c>
      <c r="U89" s="39">
        <v>7.2359182000000008E-2</v>
      </c>
      <c r="V89" s="39">
        <v>3.089481675</v>
      </c>
      <c r="W89" s="39">
        <v>15.437220173999998</v>
      </c>
      <c r="X89" s="39">
        <v>0.52805211500000004</v>
      </c>
      <c r="Y89" s="39">
        <v>0.19289778400000004</v>
      </c>
      <c r="Z89" s="39">
        <v>0.34167925399999993</v>
      </c>
      <c r="AA89" s="39">
        <v>0.12724744200000002</v>
      </c>
      <c r="AB89" s="39">
        <v>0.13292918799999998</v>
      </c>
      <c r="AC89" s="39">
        <v>2.3859174E-2</v>
      </c>
      <c r="AD89" s="39">
        <v>5.5480501000000015E-2</v>
      </c>
      <c r="AE89" s="39">
        <v>0.62237738300000001</v>
      </c>
      <c r="AF89" s="39">
        <v>0.39389116800000001</v>
      </c>
      <c r="AG89" s="39">
        <v>0.33160636900000001</v>
      </c>
      <c r="AH89" s="39">
        <v>4.0540477739999998</v>
      </c>
      <c r="AI89" s="39">
        <v>4.9640559999999997E-3</v>
      </c>
      <c r="AJ89" s="39">
        <v>1.2544478E-2</v>
      </c>
      <c r="AK89" s="39">
        <v>3.9322100999999998E-2</v>
      </c>
      <c r="AL89" s="39">
        <v>2.3911249999999998E-2</v>
      </c>
      <c r="AM89" s="39">
        <v>7.4637813999999997E-2</v>
      </c>
      <c r="AN89" s="39">
        <v>2.2391034999999997E-2</v>
      </c>
      <c r="AO89" s="39">
        <v>3.4715646999999995E-2</v>
      </c>
      <c r="AP89" s="39">
        <v>4.8325814000000002E-2</v>
      </c>
      <c r="AQ89" s="39">
        <v>6.0317910149999996</v>
      </c>
    </row>
    <row r="90" spans="1:43" x14ac:dyDescent="0.2">
      <c r="A90" s="117"/>
      <c r="B90" s="2">
        <v>6.4</v>
      </c>
      <c r="C90" s="19" t="s">
        <v>282</v>
      </c>
      <c r="D90" s="2" t="s">
        <v>4</v>
      </c>
      <c r="E90" s="39">
        <v>1.4936636029999999</v>
      </c>
      <c r="F90" s="39">
        <v>11.759495848000007</v>
      </c>
      <c r="G90" s="39">
        <v>5.1711401180000038</v>
      </c>
      <c r="H90" s="39">
        <v>3.2104422860000028</v>
      </c>
      <c r="I90" s="39">
        <v>1.9037694989999956</v>
      </c>
      <c r="J90" s="39">
        <v>2.6380255880000032</v>
      </c>
      <c r="K90" s="39">
        <v>1.1215950410000008</v>
      </c>
      <c r="L90" s="39">
        <v>3.3733125679999993</v>
      </c>
      <c r="M90" s="39">
        <v>2.401530153999996</v>
      </c>
      <c r="N90" s="120">
        <v>3.5249613059999909</v>
      </c>
      <c r="O90" s="120">
        <v>5.8399797000000003E-2</v>
      </c>
      <c r="P90" s="115">
        <v>1.2303280060000024</v>
      </c>
      <c r="Q90" s="120">
        <v>0.89676164099999855</v>
      </c>
      <c r="R90" s="115">
        <v>0.6337656039999997</v>
      </c>
      <c r="S90" s="120">
        <v>1.4109106600000008</v>
      </c>
      <c r="T90" s="39">
        <v>2.7542644790000033</v>
      </c>
      <c r="U90" s="115">
        <v>-5.2594549999999823E-3</v>
      </c>
      <c r="V90" s="115">
        <v>2.1024451559999981</v>
      </c>
      <c r="W90" s="115">
        <v>1.3980949549999995</v>
      </c>
      <c r="X90" s="115">
        <v>5.9030727999999866E-2</v>
      </c>
      <c r="Y90" s="39">
        <v>6.2852148999999885E-2</v>
      </c>
      <c r="Z90" s="39">
        <v>0.412217479</v>
      </c>
      <c r="AA90" s="39">
        <v>0.23129599799999981</v>
      </c>
      <c r="AB90" s="39">
        <v>5.3623304000000011E-2</v>
      </c>
      <c r="AC90" s="39">
        <v>5.7816393000000008E-2</v>
      </c>
      <c r="AD90" s="39">
        <v>0.24607418399999997</v>
      </c>
      <c r="AE90" s="120">
        <v>0.29272229899999991</v>
      </c>
      <c r="AF90" s="115">
        <v>1.2631485689999997</v>
      </c>
      <c r="AG90" s="115">
        <v>8.9638655999999983E-2</v>
      </c>
      <c r="AH90" s="115">
        <v>0.65056561500000054</v>
      </c>
      <c r="AI90" s="39">
        <v>3.6691470999999996E-2</v>
      </c>
      <c r="AJ90" s="39">
        <v>2.9539977000000016E-2</v>
      </c>
      <c r="AK90" s="39">
        <v>5.2625811000000022E-2</v>
      </c>
      <c r="AL90" s="39">
        <v>4.144921800000001E-2</v>
      </c>
      <c r="AM90" s="39">
        <v>9.9016275999999903E-2</v>
      </c>
      <c r="AN90" s="39">
        <v>5.8899067000000062E-2</v>
      </c>
      <c r="AO90" s="39">
        <v>5.0611600000000055E-2</v>
      </c>
      <c r="AP90" s="39">
        <v>5.2854931000000056E-2</v>
      </c>
      <c r="AQ90" s="39">
        <v>0.50304248400000073</v>
      </c>
    </row>
    <row r="91" spans="1:43" ht="31.5" x14ac:dyDescent="0.2">
      <c r="A91" s="18"/>
      <c r="B91" s="2">
        <v>6.5</v>
      </c>
      <c r="C91" s="19" t="s">
        <v>283</v>
      </c>
      <c r="D91" s="2" t="s">
        <v>4</v>
      </c>
      <c r="E91" s="39">
        <v>9.7833555929999996</v>
      </c>
      <c r="F91" s="39">
        <v>82.538263447000006</v>
      </c>
      <c r="G91" s="39">
        <v>48.3066867</v>
      </c>
      <c r="H91" s="39">
        <v>27.289138114000004</v>
      </c>
      <c r="I91" s="39">
        <v>14.261725988999995</v>
      </c>
      <c r="J91" s="39">
        <v>17.276722808000006</v>
      </c>
      <c r="K91" s="39">
        <v>10.607898617</v>
      </c>
      <c r="L91" s="39">
        <v>28.492349307000005</v>
      </c>
      <c r="M91" s="39">
        <v>29.168120054999996</v>
      </c>
      <c r="N91" s="39">
        <v>36.575282064999989</v>
      </c>
      <c r="O91" s="39">
        <v>0.35534385599999996</v>
      </c>
      <c r="P91" s="39">
        <v>15.347870658000001</v>
      </c>
      <c r="Q91" s="39">
        <v>8.2282430409999989</v>
      </c>
      <c r="R91" s="39">
        <v>7.1002149710000007</v>
      </c>
      <c r="S91" s="39">
        <v>10.801717239000002</v>
      </c>
      <c r="T91" s="39">
        <v>21.951232977000004</v>
      </c>
      <c r="U91" s="39">
        <v>0.25541896700000005</v>
      </c>
      <c r="V91" s="39">
        <v>12.790603071999998</v>
      </c>
      <c r="W91" s="39">
        <v>20.083486522999998</v>
      </c>
      <c r="X91" s="39">
        <v>0.69788972599999999</v>
      </c>
      <c r="Y91" s="39">
        <v>0.46734834800000002</v>
      </c>
      <c r="Z91" s="39">
        <v>1.4835957879999999</v>
      </c>
      <c r="AA91" s="39">
        <v>0.53472107999999985</v>
      </c>
      <c r="AB91" s="39">
        <v>0.30060827599999995</v>
      </c>
      <c r="AC91" s="39">
        <v>0.17251444399999999</v>
      </c>
      <c r="AD91" s="39">
        <v>0.46888400299999994</v>
      </c>
      <c r="AE91" s="39">
        <v>1.3231280379999999</v>
      </c>
      <c r="AF91" s="39">
        <v>4.2381180289999998</v>
      </c>
      <c r="AG91" s="39">
        <v>0.61507472100000005</v>
      </c>
      <c r="AH91" s="39">
        <v>5.8050261120000002</v>
      </c>
      <c r="AI91" s="39">
        <v>0.13216945299999999</v>
      </c>
      <c r="AJ91" s="39">
        <v>8.1052809000000017E-2</v>
      </c>
      <c r="AK91" s="39">
        <v>0.24240558000000004</v>
      </c>
      <c r="AL91" s="39">
        <v>0.161172441</v>
      </c>
      <c r="AM91" s="39">
        <v>0.57520701799999985</v>
      </c>
      <c r="AN91" s="39">
        <v>0.2775971550000001</v>
      </c>
      <c r="AO91" s="39">
        <v>0.22450459700000006</v>
      </c>
      <c r="AP91" s="39">
        <v>0.27730897700000007</v>
      </c>
      <c r="AQ91" s="39">
        <v>6.942377359</v>
      </c>
    </row>
    <row r="92" spans="1:43" ht="31.5" x14ac:dyDescent="0.2">
      <c r="A92" s="117"/>
      <c r="B92" s="30" t="s">
        <v>416</v>
      </c>
      <c r="C92" s="25" t="s">
        <v>417</v>
      </c>
      <c r="D92" s="2" t="s">
        <v>4</v>
      </c>
      <c r="E92" s="134">
        <v>0.60101989</v>
      </c>
      <c r="F92" s="134">
        <v>8.0398253640000021</v>
      </c>
      <c r="G92" s="134">
        <v>3.3638372839999997</v>
      </c>
      <c r="H92" s="134">
        <v>2.2695974379999999</v>
      </c>
      <c r="I92" s="134">
        <v>0.78310416399999994</v>
      </c>
      <c r="J92" s="134">
        <v>0.73053853499999999</v>
      </c>
      <c r="K92" s="134">
        <v>1.4848720100000001</v>
      </c>
      <c r="L92" s="134">
        <v>2.5618979770000001</v>
      </c>
      <c r="M92" s="134">
        <v>0.85054929700000004</v>
      </c>
      <c r="N92" s="134">
        <v>2.7259654549999999</v>
      </c>
      <c r="O92" s="134">
        <v>0.198230658</v>
      </c>
      <c r="P92" s="134">
        <v>1.2968078830000001</v>
      </c>
      <c r="Q92" s="134">
        <v>0.65470529700000002</v>
      </c>
      <c r="R92" s="134">
        <v>0.85044338100000005</v>
      </c>
      <c r="S92" s="134">
        <v>0.48810658600000001</v>
      </c>
      <c r="T92" s="134">
        <v>3.4994815120000005</v>
      </c>
      <c r="U92" s="134">
        <v>7.2647729000000008E-2</v>
      </c>
      <c r="V92" s="134">
        <v>0.53121258800000004</v>
      </c>
      <c r="W92" s="134">
        <v>1.3554954910000001</v>
      </c>
      <c r="X92" s="134">
        <v>1.0076800000000001E-4</v>
      </c>
      <c r="Y92" s="134">
        <v>7.3375800000000004E-4</v>
      </c>
      <c r="Z92" s="134">
        <v>8.0090049999999996E-3</v>
      </c>
      <c r="AA92" s="134">
        <v>5.4692350000000002E-3</v>
      </c>
      <c r="AB92" s="134">
        <v>6.750636E-3</v>
      </c>
      <c r="AC92" s="134">
        <v>2.7557549999999999E-3</v>
      </c>
      <c r="AD92" s="134">
        <v>8.3073680999999996E-2</v>
      </c>
      <c r="AE92" s="134">
        <v>9.332967000000001E-3</v>
      </c>
      <c r="AF92" s="134">
        <v>8.0224024000000005E-2</v>
      </c>
      <c r="AG92" s="134">
        <v>3.1563860000000002E-3</v>
      </c>
      <c r="AH92" s="134">
        <v>3.4107964999999997E-2</v>
      </c>
      <c r="AI92" s="134">
        <v>4.2612070000000004E-3</v>
      </c>
      <c r="AJ92" s="134">
        <v>3.8268630000000007E-3</v>
      </c>
      <c r="AK92" s="134">
        <v>1.4013824999999997E-2</v>
      </c>
      <c r="AL92" s="134">
        <v>8.2214680000000009E-3</v>
      </c>
      <c r="AM92" s="134">
        <v>2.8182559000000003E-2</v>
      </c>
      <c r="AN92" s="134">
        <v>1.6571058000000003E-2</v>
      </c>
      <c r="AO92" s="134">
        <v>1.3978905999999999E-2</v>
      </c>
      <c r="AP92" s="134">
        <v>1.4048471E-2</v>
      </c>
      <c r="AQ92" s="134">
        <v>3.5836800100000001</v>
      </c>
    </row>
    <row r="93" spans="1:43" ht="36.75" customHeight="1" x14ac:dyDescent="0.2">
      <c r="A93" s="18"/>
      <c r="B93" s="2">
        <v>6.6</v>
      </c>
      <c r="C93" s="25" t="s">
        <v>289</v>
      </c>
      <c r="D93" s="2" t="s">
        <v>13</v>
      </c>
      <c r="E93" s="41">
        <v>1.49531521346236E-2</v>
      </c>
      <c r="F93" s="41">
        <v>6.8633154527389714E-3</v>
      </c>
      <c r="G93" s="41">
        <v>5.5390726070259355E-3</v>
      </c>
      <c r="H93" s="41">
        <v>6.2410352096169165E-3</v>
      </c>
      <c r="I93" s="41">
        <v>1.029789177833155E-2</v>
      </c>
      <c r="J93" s="41">
        <v>1.2585266336837811E-2</v>
      </c>
      <c r="K93" s="41">
        <v>5.9223661274111277E-3</v>
      </c>
      <c r="L93" s="41">
        <v>5.2097676531293593E-3</v>
      </c>
      <c r="M93" s="41">
        <v>4.6036897239050655E-3</v>
      </c>
      <c r="N93" s="41">
        <v>5.6114864655850329E-3</v>
      </c>
      <c r="O93" s="41">
        <v>1.6176858914043123E-3</v>
      </c>
      <c r="P93" s="41">
        <v>4.2388934026501594E-3</v>
      </c>
      <c r="Q93" s="41">
        <v>7.3114474322169588E-3</v>
      </c>
      <c r="R93" s="41">
        <v>3.1807176431132319E-3</v>
      </c>
      <c r="S93" s="41">
        <v>9.4026211094965367E-3</v>
      </c>
      <c r="T93" s="41">
        <v>6.7273006546305116E-3</v>
      </c>
      <c r="U93" s="41">
        <v>5.4851547605636302E-3</v>
      </c>
      <c r="V93" s="41">
        <v>1.3024059392401087E-2</v>
      </c>
      <c r="W93" s="41">
        <v>3.0702464134384978E-3</v>
      </c>
      <c r="X93" s="41">
        <v>1.8510862578772849E-3</v>
      </c>
      <c r="Y93" s="41">
        <v>9.5546137402512249E-3</v>
      </c>
      <c r="Z93" s="41">
        <v>1.7707626987552392E-3</v>
      </c>
      <c r="AA93" s="41">
        <v>9.3897941639633576E-4</v>
      </c>
      <c r="AB93" s="41">
        <v>7.7743030475694412E-3</v>
      </c>
      <c r="AC93" s="41">
        <v>1.4624664031290726E-3</v>
      </c>
      <c r="AD93" s="41">
        <v>2.4801939192571788E-4</v>
      </c>
      <c r="AE93" s="41">
        <v>1.9196955735351646E-3</v>
      </c>
      <c r="AF93" s="41">
        <v>1.0486519831490774E-3</v>
      </c>
      <c r="AG93" s="41">
        <v>1.8682679003361367E-3</v>
      </c>
      <c r="AH93" s="41">
        <v>1.1019323812338369E-3</v>
      </c>
      <c r="AI93" s="41">
        <v>9.6020521251113603E-3</v>
      </c>
      <c r="AJ93" s="41">
        <v>6.4054461525140036E-3</v>
      </c>
      <c r="AK93" s="41">
        <v>8.403024699978839E-3</v>
      </c>
      <c r="AL93" s="41">
        <v>8.0382394992462858E-3</v>
      </c>
      <c r="AM93" s="41">
        <v>9.8458484813660329E-3</v>
      </c>
      <c r="AN93" s="41">
        <v>9.9874861322455186E-3</v>
      </c>
      <c r="AO93" s="41">
        <v>8.4957842077996674E-3</v>
      </c>
      <c r="AP93" s="41">
        <v>8.7579653435552844E-3</v>
      </c>
      <c r="AQ93" s="41">
        <v>1.0655366937589112E-3</v>
      </c>
    </row>
    <row r="94" spans="1:43" ht="36.75" customHeight="1" x14ac:dyDescent="0.2">
      <c r="A94" s="18"/>
      <c r="B94" s="2"/>
      <c r="C94" s="25" t="s">
        <v>284</v>
      </c>
      <c r="D94" s="2" t="s">
        <v>13</v>
      </c>
      <c r="E94" s="41">
        <v>1.4953525280452825E-2</v>
      </c>
      <c r="F94" s="41">
        <v>6.8633454012638146E-3</v>
      </c>
      <c r="G94" s="41">
        <v>5.5385003383292674E-3</v>
      </c>
      <c r="H94" s="41">
        <v>6.2408822061670918E-3</v>
      </c>
      <c r="I94" s="41">
        <v>1.0297735546139856E-2</v>
      </c>
      <c r="J94" s="41">
        <v>1.2585342537169631E-2</v>
      </c>
      <c r="K94" s="41">
        <v>5.9206278628896264E-3</v>
      </c>
      <c r="L94" s="41">
        <v>5.2094315870441334E-3</v>
      </c>
      <c r="M94" s="41">
        <v>4.603734331587222E-3</v>
      </c>
      <c r="N94" s="41">
        <v>5.6127543350111856E-3</v>
      </c>
      <c r="O94" s="41">
        <v>1.6150901274351076E-3</v>
      </c>
      <c r="P94" s="41">
        <v>4.2388318268012717E-3</v>
      </c>
      <c r="Q94" s="41">
        <v>7.3107813831324977E-3</v>
      </c>
      <c r="R94" s="41">
        <v>3.1804854595800895E-3</v>
      </c>
      <c r="S94" s="41">
        <v>9.4028706767974347E-3</v>
      </c>
      <c r="T94" s="41">
        <v>6.7272567019619704E-3</v>
      </c>
      <c r="U94" s="41">
        <v>5.5467103532256101E-3</v>
      </c>
      <c r="V94" s="41">
        <v>1.3023999618871004E-2</v>
      </c>
      <c r="W94" s="41">
        <v>3.0677088564517022E-3</v>
      </c>
      <c r="X94" s="41">
        <v>1.857543541994675E-3</v>
      </c>
      <c r="Y94" s="41">
        <v>9.5546973095835715E-3</v>
      </c>
      <c r="Z94" s="41">
        <v>1.7704947579004432E-3</v>
      </c>
      <c r="AA94" s="41">
        <v>9.3693927548541109E-4</v>
      </c>
      <c r="AB94" s="41">
        <v>7.7736134453168316E-3</v>
      </c>
      <c r="AC94" s="41">
        <v>1.454021612748769E-3</v>
      </c>
      <c r="AD94" s="41">
        <v>1.60581852473136E-4</v>
      </c>
      <c r="AE94" s="41">
        <v>1.9186222773151539E-3</v>
      </c>
      <c r="AF94" s="41">
        <v>9.5008141947765007E-4</v>
      </c>
      <c r="AG94" s="41">
        <v>1.8665584081061597E-3</v>
      </c>
      <c r="AH94" s="41">
        <v>1.1034413743835005E-3</v>
      </c>
      <c r="AI94" s="41">
        <v>9.6020185716780525E-3</v>
      </c>
      <c r="AJ94" s="41">
        <v>6.4049930910331674E-3</v>
      </c>
      <c r="AK94" s="41">
        <v>8.4026696256755198E-3</v>
      </c>
      <c r="AL94" s="41">
        <v>8.0382623417116564E-3</v>
      </c>
      <c r="AM94" s="41">
        <v>9.8458503430761575E-3</v>
      </c>
      <c r="AN94" s="41">
        <v>9.9875129413641954E-3</v>
      </c>
      <c r="AO94" s="41">
        <v>8.495019574705923E-3</v>
      </c>
      <c r="AP94" s="41">
        <v>8.7579216055121856E-3</v>
      </c>
      <c r="AQ94" s="41">
        <v>1.065576355176156E-3</v>
      </c>
    </row>
    <row r="95" spans="1:43" ht="36.75" customHeight="1" x14ac:dyDescent="0.2">
      <c r="A95" s="18"/>
      <c r="B95" s="2"/>
      <c r="C95" s="25" t="s">
        <v>285</v>
      </c>
      <c r="D95" s="2" t="s">
        <v>13</v>
      </c>
      <c r="E95" s="41">
        <v>1.5039627533647699E-2</v>
      </c>
      <c r="F95" s="41">
        <v>6.8629758225173801E-3</v>
      </c>
      <c r="G95" s="41">
        <v>5.5418018553700351E-3</v>
      </c>
      <c r="H95" s="41">
        <v>6.2427283937724768E-3</v>
      </c>
      <c r="I95" s="41">
        <v>1.0299171573612579E-2</v>
      </c>
      <c r="J95" s="41">
        <v>1.2583599764784747E-2</v>
      </c>
      <c r="K95" s="41">
        <v>5.9371365261214979E-3</v>
      </c>
      <c r="L95" s="41">
        <v>5.2133110762928626E-3</v>
      </c>
      <c r="M95" s="41">
        <v>4.6032418654750381E-3</v>
      </c>
      <c r="N95" s="41">
        <v>5.5955748984022344E-3</v>
      </c>
      <c r="O95" s="41">
        <v>1.6244745875987432E-3</v>
      </c>
      <c r="P95" s="41">
        <v>4.2400493580195065E-3</v>
      </c>
      <c r="Q95" s="41">
        <v>7.3311548195572887E-3</v>
      </c>
      <c r="R95" s="41">
        <v>3.1827357701006849E-3</v>
      </c>
      <c r="S95" s="41">
        <v>9.3990452580497534E-3</v>
      </c>
      <c r="T95" s="41">
        <v>6.7277375934553223E-3</v>
      </c>
      <c r="U95" s="41">
        <v>5.5143268065975795E-3</v>
      </c>
      <c r="V95" s="41">
        <v>1.3025023153488389E-2</v>
      </c>
      <c r="W95" s="41">
        <v>3.1278805466745628E-3</v>
      </c>
      <c r="X95" s="41">
        <v>1.7929016234586378E-3</v>
      </c>
      <c r="Y95" s="41">
        <v>9.5527441260254455E-3</v>
      </c>
      <c r="Z95" s="41">
        <v>1.7709303447891287E-3</v>
      </c>
      <c r="AA95" s="41">
        <v>9.4095118668560901E-4</v>
      </c>
      <c r="AB95" s="41">
        <v>7.7830852340551046E-3</v>
      </c>
      <c r="AC95" s="41">
        <v>1.4691048925041879E-3</v>
      </c>
      <c r="AD95" s="41">
        <v>2.466561869567115E-4</v>
      </c>
      <c r="AE95" s="41">
        <v>1.9210074606006123E-3</v>
      </c>
      <c r="AF95" s="41">
        <v>1.0484246879328438E-3</v>
      </c>
      <c r="AG95" s="41">
        <v>1.8710176627848001E-3</v>
      </c>
      <c r="AH95" s="41">
        <v>1.1011444596327835E-3</v>
      </c>
      <c r="AI95" s="41">
        <v>9.6027097118193388E-3</v>
      </c>
      <c r="AJ95" s="41">
        <v>6.4177320081710287E-3</v>
      </c>
      <c r="AK95" s="41">
        <v>8.4095817316854077E-3</v>
      </c>
      <c r="AL95" s="41">
        <v>8.0377410866893997E-3</v>
      </c>
      <c r="AM95" s="41">
        <v>9.8457756488115472E-3</v>
      </c>
      <c r="AN95" s="41">
        <v>9.986795007079519E-3</v>
      </c>
      <c r="AO95" s="41">
        <v>8.5104477864154371E-3</v>
      </c>
      <c r="AP95" s="41">
        <v>8.7588038819279169E-3</v>
      </c>
      <c r="AQ95" s="41">
        <v>1.0639300771275544E-3</v>
      </c>
    </row>
    <row r="96" spans="1:43" ht="36.75" customHeight="1" x14ac:dyDescent="0.2">
      <c r="A96" s="18"/>
      <c r="B96" s="2"/>
      <c r="C96" s="25" t="s">
        <v>286</v>
      </c>
      <c r="D96" s="2" t="s">
        <v>13</v>
      </c>
      <c r="E96" s="42" t="s">
        <v>33</v>
      </c>
      <c r="F96" s="42" t="s">
        <v>33</v>
      </c>
      <c r="G96" s="42" t="s">
        <v>33</v>
      </c>
      <c r="H96" s="42" t="s">
        <v>33</v>
      </c>
      <c r="I96" s="42" t="s">
        <v>33</v>
      </c>
      <c r="J96" s="42" t="s">
        <v>33</v>
      </c>
      <c r="K96" s="41">
        <v>5.8625996326631662E-3</v>
      </c>
      <c r="L96" s="42" t="s">
        <v>33</v>
      </c>
      <c r="M96" s="42" t="s">
        <v>33</v>
      </c>
      <c r="N96" s="42" t="s">
        <v>33</v>
      </c>
      <c r="O96" s="42" t="s">
        <v>33</v>
      </c>
      <c r="P96" s="42" t="s">
        <v>33</v>
      </c>
      <c r="Q96" s="42" t="s">
        <v>33</v>
      </c>
      <c r="R96" s="42" t="s">
        <v>33</v>
      </c>
      <c r="S96" s="42" t="s">
        <v>33</v>
      </c>
      <c r="T96" s="42" t="s">
        <v>33</v>
      </c>
      <c r="U96" s="42" t="s">
        <v>33</v>
      </c>
      <c r="V96" s="42" t="s">
        <v>33</v>
      </c>
      <c r="W96" s="42" t="s">
        <v>33</v>
      </c>
      <c r="X96" s="42" t="s">
        <v>33</v>
      </c>
      <c r="Y96" s="41">
        <v>9.5703083021752462E-3</v>
      </c>
      <c r="Z96" s="42" t="s">
        <v>33</v>
      </c>
      <c r="AA96" s="42" t="s">
        <v>33</v>
      </c>
      <c r="AB96" s="42" t="s">
        <v>33</v>
      </c>
      <c r="AC96" s="42" t="s">
        <v>33</v>
      </c>
      <c r="AD96" s="42" t="s">
        <v>33</v>
      </c>
      <c r="AE96" s="42" t="s">
        <v>33</v>
      </c>
      <c r="AF96" s="42" t="s">
        <v>33</v>
      </c>
      <c r="AG96" s="42" t="s">
        <v>33</v>
      </c>
      <c r="AH96" s="42" t="s">
        <v>33</v>
      </c>
      <c r="AI96" s="42" t="s">
        <v>33</v>
      </c>
      <c r="AJ96" s="42" t="s">
        <v>33</v>
      </c>
      <c r="AK96" s="42" t="s">
        <v>33</v>
      </c>
      <c r="AL96" s="42" t="s">
        <v>33</v>
      </c>
      <c r="AM96" s="42" t="s">
        <v>33</v>
      </c>
      <c r="AN96" s="42" t="s">
        <v>33</v>
      </c>
      <c r="AO96" s="42" t="s">
        <v>33</v>
      </c>
      <c r="AP96" s="42" t="s">
        <v>33</v>
      </c>
      <c r="AQ96" s="42" t="s">
        <v>33</v>
      </c>
    </row>
    <row r="97" spans="1:43" ht="36.75" customHeight="1" x14ac:dyDescent="0.2">
      <c r="A97" s="18"/>
      <c r="B97" s="2"/>
      <c r="C97" s="25" t="s">
        <v>287</v>
      </c>
      <c r="D97" s="2" t="s">
        <v>13</v>
      </c>
      <c r="E97" s="42" t="s">
        <v>33</v>
      </c>
      <c r="F97" s="42" t="s">
        <v>33</v>
      </c>
      <c r="G97" s="42" t="s">
        <v>33</v>
      </c>
      <c r="H97" s="42" t="s">
        <v>33</v>
      </c>
      <c r="I97" s="42" t="s">
        <v>33</v>
      </c>
      <c r="J97" s="42" t="s">
        <v>33</v>
      </c>
      <c r="K97" s="42" t="s">
        <v>33</v>
      </c>
      <c r="L97" s="42" t="s">
        <v>33</v>
      </c>
      <c r="M97" s="42" t="s">
        <v>33</v>
      </c>
      <c r="N97" s="42" t="s">
        <v>33</v>
      </c>
      <c r="O97" s="42" t="s">
        <v>33</v>
      </c>
      <c r="P97" s="42" t="s">
        <v>33</v>
      </c>
      <c r="Q97" s="42" t="s">
        <v>33</v>
      </c>
      <c r="R97" s="42" t="s">
        <v>33</v>
      </c>
      <c r="S97" s="42" t="s">
        <v>33</v>
      </c>
      <c r="T97" s="42" t="s">
        <v>33</v>
      </c>
      <c r="U97" s="42" t="s">
        <v>33</v>
      </c>
      <c r="V97" s="42" t="s">
        <v>33</v>
      </c>
      <c r="W97" s="42" t="s">
        <v>33</v>
      </c>
      <c r="X97" s="42" t="s">
        <v>33</v>
      </c>
      <c r="Y97" s="42" t="s">
        <v>33</v>
      </c>
      <c r="Z97" s="42" t="s">
        <v>33</v>
      </c>
      <c r="AA97" s="41">
        <v>9.4025065456075532E-4</v>
      </c>
      <c r="AB97" s="42" t="s">
        <v>33</v>
      </c>
      <c r="AC97" s="42" t="s">
        <v>33</v>
      </c>
      <c r="AD97" s="42" t="s">
        <v>33</v>
      </c>
      <c r="AE97" s="42" t="s">
        <v>33</v>
      </c>
      <c r="AF97" s="42" t="s">
        <v>33</v>
      </c>
      <c r="AG97" s="42" t="s">
        <v>33</v>
      </c>
      <c r="AH97" s="42" t="s">
        <v>33</v>
      </c>
      <c r="AI97" s="42" t="s">
        <v>33</v>
      </c>
      <c r="AJ97" s="42" t="s">
        <v>33</v>
      </c>
      <c r="AK97" s="42" t="s">
        <v>33</v>
      </c>
      <c r="AL97" s="42" t="s">
        <v>33</v>
      </c>
      <c r="AM97" s="42" t="s">
        <v>33</v>
      </c>
      <c r="AN97" s="42" t="s">
        <v>33</v>
      </c>
      <c r="AO97" s="42" t="s">
        <v>33</v>
      </c>
      <c r="AP97" s="42" t="s">
        <v>33</v>
      </c>
      <c r="AQ97" s="42" t="s">
        <v>33</v>
      </c>
    </row>
    <row r="98" spans="1:43" ht="36.75" customHeight="1" x14ac:dyDescent="0.2">
      <c r="A98" s="18"/>
      <c r="B98" s="2"/>
      <c r="C98" s="25" t="s">
        <v>288</v>
      </c>
      <c r="D98" s="2" t="s">
        <v>13</v>
      </c>
      <c r="E98" s="42" t="s">
        <v>33</v>
      </c>
      <c r="F98" s="42" t="s">
        <v>33</v>
      </c>
      <c r="G98" s="42" t="s">
        <v>33</v>
      </c>
      <c r="H98" s="42" t="s">
        <v>33</v>
      </c>
      <c r="I98" s="42" t="s">
        <v>33</v>
      </c>
      <c r="J98" s="42" t="s">
        <v>33</v>
      </c>
      <c r="K98" s="42" t="s">
        <v>33</v>
      </c>
      <c r="L98" s="42" t="s">
        <v>33</v>
      </c>
      <c r="M98" s="42" t="s">
        <v>33</v>
      </c>
      <c r="N98" s="42" t="s">
        <v>33</v>
      </c>
      <c r="O98" s="42" t="s">
        <v>33</v>
      </c>
      <c r="P98" s="42" t="s">
        <v>33</v>
      </c>
      <c r="Q98" s="42" t="s">
        <v>33</v>
      </c>
      <c r="R98" s="42" t="s">
        <v>33</v>
      </c>
      <c r="S98" s="42" t="s">
        <v>33</v>
      </c>
      <c r="T98" s="42" t="s">
        <v>33</v>
      </c>
      <c r="U98" s="42" t="s">
        <v>33</v>
      </c>
      <c r="V98" s="42" t="s">
        <v>33</v>
      </c>
      <c r="W98" s="42" t="s">
        <v>33</v>
      </c>
      <c r="X98" s="42" t="s">
        <v>33</v>
      </c>
      <c r="Y98" s="42" t="s">
        <v>33</v>
      </c>
      <c r="Z98" s="42" t="s">
        <v>33</v>
      </c>
      <c r="AA98" s="42" t="s">
        <v>33</v>
      </c>
      <c r="AB98" s="42" t="s">
        <v>33</v>
      </c>
      <c r="AC98" s="42" t="s">
        <v>33</v>
      </c>
      <c r="AD98" s="41">
        <v>2.4747286816044603E-4</v>
      </c>
      <c r="AE98" s="42" t="s">
        <v>33</v>
      </c>
      <c r="AF98" s="42" t="s">
        <v>33</v>
      </c>
      <c r="AG98" s="42" t="s">
        <v>33</v>
      </c>
      <c r="AH98" s="42" t="s">
        <v>33</v>
      </c>
      <c r="AI98" s="42" t="s">
        <v>33</v>
      </c>
      <c r="AJ98" s="42" t="s">
        <v>33</v>
      </c>
      <c r="AK98" s="42" t="s">
        <v>33</v>
      </c>
      <c r="AL98" s="42" t="s">
        <v>33</v>
      </c>
      <c r="AM98" s="42" t="s">
        <v>33</v>
      </c>
      <c r="AN98" s="42" t="s">
        <v>33</v>
      </c>
      <c r="AO98" s="42" t="s">
        <v>33</v>
      </c>
      <c r="AP98" s="42" t="s">
        <v>33</v>
      </c>
      <c r="AQ98" s="42" t="s">
        <v>33</v>
      </c>
    </row>
    <row r="99" spans="1:43" ht="40.5" customHeight="1" x14ac:dyDescent="0.2">
      <c r="A99" s="117"/>
      <c r="B99" s="2">
        <v>6.7</v>
      </c>
      <c r="C99" s="25" t="s">
        <v>37</v>
      </c>
      <c r="D99" s="2" t="s">
        <v>13</v>
      </c>
      <c r="E99" s="42">
        <v>2.4512441155763415E-2</v>
      </c>
      <c r="F99" s="42">
        <v>1.7865835328298572E-2</v>
      </c>
      <c r="G99" s="42">
        <v>1.8365248751093882E-2</v>
      </c>
      <c r="H99" s="42">
        <v>1.9711211501512907E-2</v>
      </c>
      <c r="I99" s="42">
        <v>2.2172033609744599E-2</v>
      </c>
      <c r="J99" s="42">
        <v>2.1706020521995977E-2</v>
      </c>
      <c r="K99" s="42">
        <v>2.188740689160865E-2</v>
      </c>
      <c r="L99" s="42">
        <v>1.9405464458492533E-2</v>
      </c>
      <c r="M99" s="42">
        <v>1.9166479747722932E-2</v>
      </c>
      <c r="N99" s="42">
        <v>1.9014975681902236E-2</v>
      </c>
      <c r="O99" s="42">
        <v>8.5259327209030109E-3</v>
      </c>
      <c r="P99" s="42">
        <v>2.0796365964526303E-2</v>
      </c>
      <c r="Q99" s="42">
        <v>2.3459744349339215E-2</v>
      </c>
      <c r="R99" s="42">
        <v>2.1777316405728473E-2</v>
      </c>
      <c r="S99" s="42">
        <v>2.2865379841187739E-2</v>
      </c>
      <c r="T99" s="42">
        <v>2.0343114646693163E-2</v>
      </c>
      <c r="U99" s="42">
        <v>1.0301805663737236E-2</v>
      </c>
      <c r="V99" s="42">
        <v>2.2344263223584251E-2</v>
      </c>
      <c r="W99" s="42">
        <v>1.9970870182115588E-2</v>
      </c>
      <c r="X99" s="42">
        <v>1.3018747526501798E-2</v>
      </c>
      <c r="Y99" s="42">
        <v>2.1616108210896053E-2</v>
      </c>
      <c r="Z99" s="42">
        <v>5.0764990449932027E-3</v>
      </c>
      <c r="AA99" s="42">
        <v>3.7291550045760119E-3</v>
      </c>
      <c r="AB99" s="42">
        <v>2.1330234653502637E-2</v>
      </c>
      <c r="AC99" s="42">
        <v>3.3837251425998518E-3</v>
      </c>
      <c r="AD99" s="42">
        <v>1.8703146171602299E-3</v>
      </c>
      <c r="AE99" s="42">
        <v>8.8613249040257625E-3</v>
      </c>
      <c r="AF99" s="42">
        <v>2.8725843173041644E-3</v>
      </c>
      <c r="AG99" s="42">
        <v>8.1411005391056109E-3</v>
      </c>
      <c r="AH99" s="42">
        <v>1.4256214336115066E-2</v>
      </c>
      <c r="AI99" s="42">
        <v>1.4116287605770338E-2</v>
      </c>
      <c r="AJ99" s="42">
        <v>1.3495576161470232E-2</v>
      </c>
      <c r="AK99" s="42">
        <v>1.3739587691809102E-2</v>
      </c>
      <c r="AL99" s="42">
        <v>1.3696823350060013E-2</v>
      </c>
      <c r="AM99" s="42">
        <v>1.4226110149787656E-2</v>
      </c>
      <c r="AN99" s="42">
        <v>1.423919703680061E-2</v>
      </c>
      <c r="AO99" s="42">
        <v>1.3896791260458407E-2</v>
      </c>
      <c r="AP99" s="42">
        <v>1.3995815005346938E-2</v>
      </c>
      <c r="AQ99" s="42">
        <v>1.953448793684092E-2</v>
      </c>
    </row>
    <row r="100" spans="1:43" ht="37.5" customHeight="1" x14ac:dyDescent="0.2">
      <c r="A100" s="18"/>
      <c r="B100" s="2"/>
      <c r="C100" s="25" t="s">
        <v>38</v>
      </c>
      <c r="D100" s="2" t="s">
        <v>13</v>
      </c>
      <c r="E100" s="42">
        <v>1.8695417187081374E-2</v>
      </c>
      <c r="F100" s="42">
        <v>9.3635957180307761E-3</v>
      </c>
      <c r="G100" s="42">
        <v>7.3550799388336068E-3</v>
      </c>
      <c r="H100" s="42">
        <v>8.5037683824295621E-3</v>
      </c>
      <c r="I100" s="42">
        <v>1.3190785534257048E-2</v>
      </c>
      <c r="J100" s="42">
        <v>1.5914432829208899E-2</v>
      </c>
      <c r="K100" s="42">
        <v>8.0463275919359679E-3</v>
      </c>
      <c r="L100" s="42">
        <v>7.4435328105073167E-3</v>
      </c>
      <c r="M100" s="42">
        <v>6.1392750727148311E-3</v>
      </c>
      <c r="N100" s="42">
        <v>7.4101991556006974E-3</v>
      </c>
      <c r="O100" s="42">
        <v>2.807684617416018E-3</v>
      </c>
      <c r="P100" s="42">
        <v>5.8917858767497597E-3</v>
      </c>
      <c r="Q100" s="42">
        <v>9.9278460185890822E-3</v>
      </c>
      <c r="R100" s="42">
        <v>5.0251542127717659E-3</v>
      </c>
      <c r="S100" s="42">
        <v>1.2349149547538326E-2</v>
      </c>
      <c r="T100" s="42">
        <v>9.2064638483979281E-3</v>
      </c>
      <c r="U100" s="42">
        <v>5.3920688371026267E-3</v>
      </c>
      <c r="V100" s="42">
        <v>1.6696843871724102E-2</v>
      </c>
      <c r="W100" s="42">
        <v>4.5298590381081198E-3</v>
      </c>
      <c r="X100" s="42">
        <v>2.8346653943701417E-3</v>
      </c>
      <c r="Y100" s="42">
        <v>1.2445501569728097E-2</v>
      </c>
      <c r="Z100" s="42">
        <v>2.8551079957017298E-3</v>
      </c>
      <c r="AA100" s="42">
        <v>2.2969708818363242E-3</v>
      </c>
      <c r="AB100" s="42">
        <v>1.1484765288793728E-2</v>
      </c>
      <c r="AC100" s="42">
        <v>2.4765641112988609E-3</v>
      </c>
      <c r="AD100" s="42">
        <v>7.4387811591401776E-4</v>
      </c>
      <c r="AE100" s="42">
        <v>3.3913085622265748E-3</v>
      </c>
      <c r="AF100" s="42">
        <v>1.642353856330865E-3</v>
      </c>
      <c r="AG100" s="42">
        <v>2.8129117764746961E-3</v>
      </c>
      <c r="AH100" s="42">
        <v>1.8407168916718668E-3</v>
      </c>
      <c r="AI100" s="42">
        <v>1.355991725221512E-2</v>
      </c>
      <c r="AJ100" s="42">
        <v>1.1338761829656626E-2</v>
      </c>
      <c r="AK100" s="42">
        <v>1.14108658647814E-2</v>
      </c>
      <c r="AL100" s="42">
        <v>1.1585124293583004E-2</v>
      </c>
      <c r="AM100" s="42">
        <v>1.233719010806013E-2</v>
      </c>
      <c r="AN100" s="42">
        <v>1.3048738403602248E-2</v>
      </c>
      <c r="AO100" s="42">
        <v>1.1653753258602805E-2</v>
      </c>
      <c r="AP100" s="42">
        <v>1.1447935949352801E-2</v>
      </c>
      <c r="AQ100" s="42">
        <v>2.5074752717618646E-3</v>
      </c>
    </row>
    <row r="101" spans="1:43" ht="39" customHeight="1" x14ac:dyDescent="0.2">
      <c r="A101" s="117"/>
      <c r="B101" s="2"/>
      <c r="C101" s="25" t="s">
        <v>39</v>
      </c>
      <c r="D101" s="2" t="s">
        <v>13</v>
      </c>
      <c r="E101" s="42" t="s">
        <v>33</v>
      </c>
      <c r="F101" s="42" t="s">
        <v>33</v>
      </c>
      <c r="G101" s="42" t="s">
        <v>33</v>
      </c>
      <c r="H101" s="42" t="s">
        <v>33</v>
      </c>
      <c r="I101" s="42" t="s">
        <v>33</v>
      </c>
      <c r="J101" s="42" t="s">
        <v>33</v>
      </c>
      <c r="K101" s="42">
        <v>8.1280012140183943E-3</v>
      </c>
      <c r="L101" s="42" t="s">
        <v>33</v>
      </c>
      <c r="M101" s="42" t="s">
        <v>33</v>
      </c>
      <c r="N101" s="42" t="s">
        <v>33</v>
      </c>
      <c r="O101" s="42" t="s">
        <v>33</v>
      </c>
      <c r="P101" s="42" t="s">
        <v>33</v>
      </c>
      <c r="Q101" s="42" t="s">
        <v>33</v>
      </c>
      <c r="R101" s="42" t="s">
        <v>33</v>
      </c>
      <c r="S101" s="42" t="s">
        <v>33</v>
      </c>
      <c r="T101" s="42" t="s">
        <v>33</v>
      </c>
      <c r="U101" s="42" t="s">
        <v>33</v>
      </c>
      <c r="V101" s="42" t="s">
        <v>33</v>
      </c>
      <c r="W101" s="42" t="s">
        <v>33</v>
      </c>
      <c r="X101" s="43" t="s">
        <v>33</v>
      </c>
      <c r="Y101" s="42">
        <v>2.1657624018195085E-2</v>
      </c>
      <c r="Z101" s="42" t="s">
        <v>33</v>
      </c>
      <c r="AA101" s="42" t="s">
        <v>33</v>
      </c>
      <c r="AB101" s="42" t="s">
        <v>33</v>
      </c>
      <c r="AC101" s="42" t="s">
        <v>33</v>
      </c>
      <c r="AD101" s="42" t="s">
        <v>33</v>
      </c>
      <c r="AE101" s="42" t="s">
        <v>33</v>
      </c>
      <c r="AF101" s="42" t="s">
        <v>33</v>
      </c>
      <c r="AG101" s="42" t="s">
        <v>33</v>
      </c>
      <c r="AH101" s="42" t="s">
        <v>33</v>
      </c>
      <c r="AI101" s="42" t="s">
        <v>33</v>
      </c>
      <c r="AJ101" s="42" t="s">
        <v>33</v>
      </c>
      <c r="AK101" s="42" t="s">
        <v>33</v>
      </c>
      <c r="AL101" s="42" t="s">
        <v>33</v>
      </c>
      <c r="AM101" s="42" t="s">
        <v>33</v>
      </c>
      <c r="AN101" s="42" t="s">
        <v>33</v>
      </c>
      <c r="AO101" s="42" t="s">
        <v>33</v>
      </c>
      <c r="AP101" s="42" t="s">
        <v>33</v>
      </c>
      <c r="AQ101" s="42" t="s">
        <v>33</v>
      </c>
    </row>
    <row r="102" spans="1:43" ht="35.25" customHeight="1" x14ac:dyDescent="0.2">
      <c r="A102" s="18"/>
      <c r="B102" s="2"/>
      <c r="C102" s="25" t="s">
        <v>40</v>
      </c>
      <c r="D102" s="2" t="s">
        <v>13</v>
      </c>
      <c r="E102" s="42" t="s">
        <v>33</v>
      </c>
      <c r="F102" s="42" t="s">
        <v>33</v>
      </c>
      <c r="G102" s="42" t="s">
        <v>33</v>
      </c>
      <c r="H102" s="42" t="s">
        <v>33</v>
      </c>
      <c r="I102" s="42" t="s">
        <v>33</v>
      </c>
      <c r="J102" s="42" t="s">
        <v>33</v>
      </c>
      <c r="K102" s="42" t="s">
        <v>33</v>
      </c>
      <c r="L102" s="42" t="s">
        <v>33</v>
      </c>
      <c r="M102" s="42" t="s">
        <v>33</v>
      </c>
      <c r="N102" s="42" t="s">
        <v>33</v>
      </c>
      <c r="O102" s="42" t="s">
        <v>33</v>
      </c>
      <c r="P102" s="42" t="s">
        <v>33</v>
      </c>
      <c r="Q102" s="42" t="s">
        <v>33</v>
      </c>
      <c r="R102" s="42" t="s">
        <v>33</v>
      </c>
      <c r="S102" s="42" t="s">
        <v>33</v>
      </c>
      <c r="T102" s="42" t="s">
        <v>33</v>
      </c>
      <c r="U102" s="42" t="s">
        <v>33</v>
      </c>
      <c r="V102" s="42" t="s">
        <v>33</v>
      </c>
      <c r="W102" s="42" t="s">
        <v>33</v>
      </c>
      <c r="X102" s="43" t="s">
        <v>33</v>
      </c>
      <c r="Y102" s="42" t="s">
        <v>33</v>
      </c>
      <c r="Z102" s="42" t="s">
        <v>33</v>
      </c>
      <c r="AA102" s="42">
        <v>3.8433605618207658E-3</v>
      </c>
      <c r="AB102" s="42" t="s">
        <v>33</v>
      </c>
      <c r="AC102" s="42" t="s">
        <v>33</v>
      </c>
      <c r="AD102" s="42" t="s">
        <v>33</v>
      </c>
      <c r="AE102" s="42" t="s">
        <v>33</v>
      </c>
      <c r="AF102" s="42" t="s">
        <v>33</v>
      </c>
      <c r="AG102" s="42" t="s">
        <v>33</v>
      </c>
      <c r="AH102" s="42" t="s">
        <v>33</v>
      </c>
      <c r="AI102" s="42" t="s">
        <v>33</v>
      </c>
      <c r="AJ102" s="42" t="s">
        <v>33</v>
      </c>
      <c r="AK102" s="42" t="s">
        <v>33</v>
      </c>
      <c r="AL102" s="42" t="s">
        <v>33</v>
      </c>
      <c r="AM102" s="42" t="s">
        <v>33</v>
      </c>
      <c r="AN102" s="42" t="s">
        <v>33</v>
      </c>
      <c r="AO102" s="42" t="s">
        <v>33</v>
      </c>
      <c r="AP102" s="42" t="s">
        <v>33</v>
      </c>
      <c r="AQ102" s="42" t="s">
        <v>33</v>
      </c>
    </row>
    <row r="103" spans="1:43" ht="51" customHeight="1" x14ac:dyDescent="0.2">
      <c r="A103" s="18"/>
      <c r="B103" s="2"/>
      <c r="C103" s="25" t="s">
        <v>124</v>
      </c>
      <c r="D103" s="2" t="s">
        <v>13</v>
      </c>
      <c r="E103" s="42" t="s">
        <v>33</v>
      </c>
      <c r="F103" s="42" t="s">
        <v>33</v>
      </c>
      <c r="G103" s="42" t="s">
        <v>33</v>
      </c>
      <c r="H103" s="42" t="s">
        <v>33</v>
      </c>
      <c r="I103" s="42" t="s">
        <v>33</v>
      </c>
      <c r="J103" s="42" t="s">
        <v>33</v>
      </c>
      <c r="K103" s="42" t="s">
        <v>33</v>
      </c>
      <c r="L103" s="42" t="s">
        <v>33</v>
      </c>
      <c r="M103" s="42" t="s">
        <v>33</v>
      </c>
      <c r="N103" s="42" t="s">
        <v>33</v>
      </c>
      <c r="O103" s="42" t="s">
        <v>33</v>
      </c>
      <c r="P103" s="42" t="s">
        <v>33</v>
      </c>
      <c r="Q103" s="42" t="s">
        <v>33</v>
      </c>
      <c r="R103" s="42" t="s">
        <v>33</v>
      </c>
      <c r="S103" s="42" t="s">
        <v>33</v>
      </c>
      <c r="T103" s="42" t="s">
        <v>33</v>
      </c>
      <c r="U103" s="42" t="s">
        <v>33</v>
      </c>
      <c r="V103" s="42" t="s">
        <v>33</v>
      </c>
      <c r="W103" s="42" t="s">
        <v>33</v>
      </c>
      <c r="X103" s="43" t="s">
        <v>33</v>
      </c>
      <c r="Y103" s="42" t="s">
        <v>33</v>
      </c>
      <c r="Z103" s="42" t="s">
        <v>33</v>
      </c>
      <c r="AA103" s="42" t="s">
        <v>33</v>
      </c>
      <c r="AB103" s="42" t="s">
        <v>33</v>
      </c>
      <c r="AC103" s="42" t="s">
        <v>33</v>
      </c>
      <c r="AD103" s="42">
        <v>7.4624872777953794E-4</v>
      </c>
      <c r="AE103" s="42" t="s">
        <v>33</v>
      </c>
      <c r="AF103" s="42" t="s">
        <v>33</v>
      </c>
      <c r="AG103" s="42" t="s">
        <v>33</v>
      </c>
      <c r="AH103" s="42" t="s">
        <v>33</v>
      </c>
      <c r="AI103" s="42" t="s">
        <v>33</v>
      </c>
      <c r="AJ103" s="42" t="s">
        <v>33</v>
      </c>
      <c r="AK103" s="42" t="s">
        <v>33</v>
      </c>
      <c r="AL103" s="42" t="s">
        <v>33</v>
      </c>
      <c r="AM103" s="42" t="s">
        <v>33</v>
      </c>
      <c r="AN103" s="42" t="s">
        <v>33</v>
      </c>
      <c r="AO103" s="42" t="s">
        <v>33</v>
      </c>
      <c r="AP103" s="42" t="s">
        <v>33</v>
      </c>
      <c r="AQ103" s="42" t="s">
        <v>33</v>
      </c>
    </row>
    <row r="104" spans="1:43" x14ac:dyDescent="0.2">
      <c r="A104" s="117"/>
      <c r="B104" s="2"/>
      <c r="C104" s="25"/>
      <c r="D104" s="2"/>
      <c r="E104" s="42"/>
      <c r="F104" s="42"/>
      <c r="G104" s="42"/>
      <c r="H104" s="42"/>
      <c r="I104" s="42"/>
      <c r="J104" s="42"/>
      <c r="K104" s="42"/>
      <c r="L104" s="42"/>
      <c r="M104" s="44"/>
      <c r="N104" s="42"/>
      <c r="O104" s="42"/>
      <c r="P104" s="42"/>
      <c r="Q104" s="42"/>
      <c r="R104" s="42"/>
      <c r="S104" s="42"/>
      <c r="T104" s="42"/>
      <c r="U104" s="42"/>
      <c r="V104" s="42"/>
      <c r="W104" s="42"/>
      <c r="X104" s="2"/>
      <c r="Y104" s="42"/>
      <c r="Z104" s="42"/>
      <c r="AA104" s="42"/>
      <c r="AB104" s="42"/>
      <c r="AC104" s="42"/>
      <c r="AD104" s="42"/>
      <c r="AE104" s="42"/>
      <c r="AF104" s="42"/>
      <c r="AG104" s="42"/>
      <c r="AH104" s="42"/>
      <c r="AI104" s="42"/>
      <c r="AJ104" s="42"/>
      <c r="AK104" s="42"/>
      <c r="AL104" s="42"/>
      <c r="AM104" s="42"/>
      <c r="AN104" s="42"/>
      <c r="AO104" s="42"/>
      <c r="AP104" s="42"/>
      <c r="AQ104" s="42"/>
    </row>
    <row r="105" spans="1:43" x14ac:dyDescent="0.2">
      <c r="A105" s="18"/>
      <c r="B105" s="2"/>
      <c r="C105" s="25"/>
      <c r="D105" s="2"/>
      <c r="E105" s="26"/>
      <c r="F105" s="26"/>
      <c r="G105" s="26"/>
      <c r="H105" s="26"/>
      <c r="I105" s="26"/>
      <c r="J105" s="26"/>
      <c r="K105" s="26"/>
      <c r="L105" s="26"/>
      <c r="M105" s="26"/>
      <c r="N105" s="26"/>
      <c r="O105" s="26"/>
      <c r="P105" s="26"/>
      <c r="Q105" s="26"/>
      <c r="R105" s="26"/>
      <c r="S105" s="26"/>
      <c r="T105" s="26"/>
      <c r="U105" s="26"/>
      <c r="V105" s="26"/>
      <c r="W105" s="26"/>
      <c r="X105" s="2"/>
      <c r="Y105" s="26"/>
      <c r="Z105" s="26"/>
      <c r="AA105" s="26"/>
      <c r="AB105" s="26"/>
      <c r="AC105" s="26"/>
      <c r="AD105" s="26"/>
      <c r="AE105" s="26"/>
      <c r="AF105" s="26"/>
      <c r="AG105" s="26"/>
      <c r="AH105" s="26"/>
      <c r="AI105" s="26"/>
      <c r="AJ105" s="26"/>
      <c r="AK105" s="26"/>
      <c r="AL105" s="26"/>
      <c r="AM105" s="26"/>
      <c r="AN105" s="26"/>
      <c r="AO105" s="26"/>
      <c r="AP105" s="26"/>
      <c r="AQ105" s="26"/>
    </row>
    <row r="106" spans="1:43" ht="36.75" customHeight="1" x14ac:dyDescent="0.2">
      <c r="A106" s="117"/>
      <c r="B106" s="2">
        <v>7.1</v>
      </c>
      <c r="C106" s="25" t="s">
        <v>119</v>
      </c>
      <c r="D106" s="45"/>
      <c r="E106" s="44">
        <v>0.24510423728168049</v>
      </c>
      <c r="F106" s="44">
        <v>0.19851173252856591</v>
      </c>
      <c r="G106" s="44">
        <v>0.15558134704510396</v>
      </c>
      <c r="H106" s="44">
        <v>0.13006586198107151</v>
      </c>
      <c r="I106" s="44">
        <v>0.10533362694244165</v>
      </c>
      <c r="J106" s="44">
        <v>0.12067704270720082</v>
      </c>
      <c r="K106" s="44">
        <v>0.12435227862436381</v>
      </c>
      <c r="L106" s="44">
        <v>0.11549065699828676</v>
      </c>
      <c r="M106" s="44">
        <v>0.14645291384637149</v>
      </c>
      <c r="N106" s="44">
        <v>0.13359246433422167</v>
      </c>
      <c r="O106" s="44">
        <v>3.4554411524363261E-2</v>
      </c>
      <c r="P106" s="44">
        <v>0.10648486980999294</v>
      </c>
      <c r="Q106" s="44">
        <v>0.21640295280728439</v>
      </c>
      <c r="R106" s="44">
        <v>7.8774552356034588E-2</v>
      </c>
      <c r="S106" s="44">
        <v>0.14814705129026051</v>
      </c>
      <c r="T106" s="44">
        <v>0.14102714122958582</v>
      </c>
      <c r="U106" s="44">
        <v>0.25693603934353271</v>
      </c>
      <c r="V106" s="44">
        <v>0.14401376893984907</v>
      </c>
      <c r="W106" s="44">
        <v>0.12164659907055352</v>
      </c>
      <c r="X106" s="44">
        <v>0.19279826363138675</v>
      </c>
      <c r="Y106" s="44">
        <v>3.1874947261834471E-2</v>
      </c>
      <c r="Z106" s="44">
        <v>3.7053345494783139E-2</v>
      </c>
      <c r="AA106" s="44">
        <v>3.692522681572586E-2</v>
      </c>
      <c r="AB106" s="44">
        <v>6.0329153055781459E-2</v>
      </c>
      <c r="AC106" s="44">
        <v>3.6477644079491056E-2</v>
      </c>
      <c r="AD106" s="44">
        <v>3.3348362949894662E-2</v>
      </c>
      <c r="AE106" s="44">
        <v>3.3471550698432023E-2</v>
      </c>
      <c r="AF106" s="44">
        <v>3.6017788237934341E-2</v>
      </c>
      <c r="AG106" s="44">
        <v>3.6582936929806111E-2</v>
      </c>
      <c r="AH106" s="44">
        <v>3.0860630530328493E-2</v>
      </c>
      <c r="AI106" s="44">
        <v>0.13986809277579715</v>
      </c>
      <c r="AJ106" s="44">
        <v>0.15237617208243304</v>
      </c>
      <c r="AK106" s="44">
        <v>7.9650600587526377E-2</v>
      </c>
      <c r="AL106" s="44">
        <v>8.033530845603544E-2</v>
      </c>
      <c r="AM106" s="44">
        <v>8.7867254456340374E-2</v>
      </c>
      <c r="AN106" s="44">
        <v>9.0533697977309036E-2</v>
      </c>
      <c r="AO106" s="44">
        <v>8.3663454424559122E-2</v>
      </c>
      <c r="AP106" s="44">
        <v>9.262509472243273E-2</v>
      </c>
      <c r="AQ106" s="44">
        <v>3.782999999999994E-2</v>
      </c>
    </row>
    <row r="107" spans="1:43" ht="33" customHeight="1" x14ac:dyDescent="0.2">
      <c r="A107" s="18"/>
      <c r="B107" s="2"/>
      <c r="C107" s="25" t="s">
        <v>120</v>
      </c>
      <c r="D107" s="45"/>
      <c r="E107" s="44">
        <v>0.24867654767596581</v>
      </c>
      <c r="F107" s="44">
        <v>0.20349786389952151</v>
      </c>
      <c r="G107" s="44">
        <v>0.16190692421102848</v>
      </c>
      <c r="H107" s="44">
        <v>0.13636394072705116</v>
      </c>
      <c r="I107" s="44">
        <v>0.1101194299806787</v>
      </c>
      <c r="J107" s="44">
        <v>0.12392601563360127</v>
      </c>
      <c r="K107" s="44">
        <v>0.13221538818614365</v>
      </c>
      <c r="L107" s="44">
        <v>0.12182657187091352</v>
      </c>
      <c r="M107" s="44">
        <v>0.1538707955152161</v>
      </c>
      <c r="N107" s="44">
        <v>0.14012043816116759</v>
      </c>
      <c r="O107" s="44">
        <v>3.7636617634974057E-2</v>
      </c>
      <c r="P107" s="44">
        <v>0.11412643639240393</v>
      </c>
      <c r="Q107" s="44">
        <v>0.22468565729141196</v>
      </c>
      <c r="R107" s="44">
        <v>8.8182670713950598E-2</v>
      </c>
      <c r="S107" s="44">
        <v>0.15419933066255864</v>
      </c>
      <c r="T107" s="44">
        <v>0.14745331583197641</v>
      </c>
      <c r="U107" s="44">
        <v>0.25995399522656082</v>
      </c>
      <c r="V107" s="44">
        <v>0.14734547570192169</v>
      </c>
      <c r="W107" s="44">
        <v>0.13042201708102708</v>
      </c>
      <c r="X107" s="44">
        <v>0.19874920653240236</v>
      </c>
      <c r="Y107" s="44">
        <v>3.6618629007976231E-2</v>
      </c>
      <c r="Z107" s="44">
        <v>3.8248954108472913E-2</v>
      </c>
      <c r="AA107" s="44">
        <v>3.772833908848882E-2</v>
      </c>
      <c r="AB107" s="44">
        <v>6.5418512490523772E-2</v>
      </c>
      <c r="AC107" s="44">
        <v>3.6962117037898125E-2</v>
      </c>
      <c r="AD107" s="44">
        <v>3.3890885130882953E-2</v>
      </c>
      <c r="AE107" s="44">
        <v>3.6576173873322439E-2</v>
      </c>
      <c r="AF107" s="44">
        <v>3.666178045169162E-2</v>
      </c>
      <c r="AG107" s="44">
        <v>3.9488837329457613E-2</v>
      </c>
      <c r="AH107" s="44">
        <v>3.728913111813071E-2</v>
      </c>
      <c r="AI107" s="44">
        <v>0.14017512757701733</v>
      </c>
      <c r="AJ107" s="44">
        <v>0.15359525732013091</v>
      </c>
      <c r="AK107" s="44">
        <v>8.0986857356848407E-2</v>
      </c>
      <c r="AL107" s="44">
        <v>8.1529944640161181E-2</v>
      </c>
      <c r="AM107" s="44">
        <v>8.8863227537425052E-2</v>
      </c>
      <c r="AN107" s="44">
        <v>9.1153941409567008E-2</v>
      </c>
      <c r="AO107" s="44">
        <v>8.4874913721779688E-2</v>
      </c>
      <c r="AP107" s="44">
        <v>9.4002079878579892E-2</v>
      </c>
      <c r="AQ107" s="44">
        <v>4.1169999999999971E-2</v>
      </c>
    </row>
    <row r="108" spans="1:43" ht="36.75" customHeight="1" x14ac:dyDescent="0.2">
      <c r="A108" s="117"/>
      <c r="B108" s="2"/>
      <c r="C108" s="25" t="s">
        <v>121</v>
      </c>
      <c r="D108" s="45"/>
      <c r="E108" s="44" t="s">
        <v>33</v>
      </c>
      <c r="F108" s="44" t="s">
        <v>33</v>
      </c>
      <c r="G108" s="44" t="s">
        <v>33</v>
      </c>
      <c r="H108" s="44" t="s">
        <v>33</v>
      </c>
      <c r="I108" s="44" t="s">
        <v>33</v>
      </c>
      <c r="J108" s="44" t="s">
        <v>33</v>
      </c>
      <c r="K108" s="44">
        <v>0.13220000000000001</v>
      </c>
      <c r="L108" s="44" t="s">
        <v>33</v>
      </c>
      <c r="M108" s="44" t="s">
        <v>33</v>
      </c>
      <c r="N108" s="44" t="s">
        <v>33</v>
      </c>
      <c r="O108" s="44" t="s">
        <v>33</v>
      </c>
      <c r="P108" s="44" t="s">
        <v>33</v>
      </c>
      <c r="Q108" s="44" t="s">
        <v>33</v>
      </c>
      <c r="R108" s="44" t="s">
        <v>33</v>
      </c>
      <c r="S108" s="44" t="s">
        <v>33</v>
      </c>
      <c r="T108" s="44" t="s">
        <v>33</v>
      </c>
      <c r="U108" s="44" t="s">
        <v>33</v>
      </c>
      <c r="V108" s="44" t="s">
        <v>33</v>
      </c>
      <c r="W108" s="44" t="s">
        <v>33</v>
      </c>
      <c r="X108" s="44" t="s">
        <v>33</v>
      </c>
      <c r="Y108" s="44">
        <v>3.1899999999999998E-2</v>
      </c>
      <c r="Z108" s="44" t="s">
        <v>33</v>
      </c>
      <c r="AA108" s="44" t="s">
        <v>33</v>
      </c>
      <c r="AB108" s="44" t="s">
        <v>33</v>
      </c>
      <c r="AC108" s="44" t="s">
        <v>33</v>
      </c>
      <c r="AD108" s="44" t="s">
        <v>33</v>
      </c>
      <c r="AE108" s="44" t="s">
        <v>33</v>
      </c>
      <c r="AF108" s="44" t="s">
        <v>33</v>
      </c>
      <c r="AG108" s="44" t="s">
        <v>33</v>
      </c>
      <c r="AH108" s="44" t="s">
        <v>33</v>
      </c>
      <c r="AI108" s="44" t="s">
        <v>33</v>
      </c>
      <c r="AJ108" s="44" t="s">
        <v>33</v>
      </c>
      <c r="AK108" s="44" t="s">
        <v>33</v>
      </c>
      <c r="AL108" s="44" t="s">
        <v>33</v>
      </c>
      <c r="AM108" s="44" t="s">
        <v>33</v>
      </c>
      <c r="AN108" s="44" t="s">
        <v>33</v>
      </c>
      <c r="AO108" s="44" t="s">
        <v>33</v>
      </c>
      <c r="AP108" s="44" t="s">
        <v>33</v>
      </c>
      <c r="AQ108" s="44" t="s">
        <v>33</v>
      </c>
    </row>
    <row r="109" spans="1:43" ht="33.75" customHeight="1" x14ac:dyDescent="0.2">
      <c r="A109" s="18"/>
      <c r="B109" s="2"/>
      <c r="C109" s="25" t="s">
        <v>122</v>
      </c>
      <c r="D109" s="45"/>
      <c r="E109" s="44" t="s">
        <v>33</v>
      </c>
      <c r="F109" s="44" t="s">
        <v>33</v>
      </c>
      <c r="G109" s="44" t="s">
        <v>33</v>
      </c>
      <c r="H109" s="44" t="s">
        <v>33</v>
      </c>
      <c r="I109" s="44" t="s">
        <v>33</v>
      </c>
      <c r="J109" s="44" t="s">
        <v>33</v>
      </c>
      <c r="K109" s="44" t="s">
        <v>33</v>
      </c>
      <c r="L109" s="44" t="s">
        <v>33</v>
      </c>
      <c r="M109" s="44" t="s">
        <v>33</v>
      </c>
      <c r="N109" s="44" t="s">
        <v>33</v>
      </c>
      <c r="O109" s="44" t="s">
        <v>33</v>
      </c>
      <c r="P109" s="44" t="s">
        <v>33</v>
      </c>
      <c r="Q109" s="44" t="s">
        <v>33</v>
      </c>
      <c r="R109" s="44" t="s">
        <v>33</v>
      </c>
      <c r="S109" s="44" t="s">
        <v>33</v>
      </c>
      <c r="T109" s="44" t="s">
        <v>33</v>
      </c>
      <c r="U109" s="44" t="s">
        <v>33</v>
      </c>
      <c r="V109" s="44" t="s">
        <v>33</v>
      </c>
      <c r="W109" s="44" t="s">
        <v>33</v>
      </c>
      <c r="X109" s="44" t="s">
        <v>33</v>
      </c>
      <c r="Y109" s="44" t="s">
        <v>33</v>
      </c>
      <c r="Z109" s="44" t="s">
        <v>33</v>
      </c>
      <c r="AA109" s="44">
        <v>3.6900000000000002E-2</v>
      </c>
      <c r="AB109" s="44" t="s">
        <v>33</v>
      </c>
      <c r="AC109" s="44" t="s">
        <v>33</v>
      </c>
      <c r="AD109" s="44" t="s">
        <v>33</v>
      </c>
      <c r="AE109" s="44" t="s">
        <v>33</v>
      </c>
      <c r="AF109" s="44" t="s">
        <v>33</v>
      </c>
      <c r="AG109" s="44" t="s">
        <v>33</v>
      </c>
      <c r="AH109" s="44" t="s">
        <v>33</v>
      </c>
      <c r="AI109" s="44" t="s">
        <v>33</v>
      </c>
      <c r="AJ109" s="44" t="s">
        <v>33</v>
      </c>
      <c r="AK109" s="44" t="s">
        <v>33</v>
      </c>
      <c r="AL109" s="44" t="s">
        <v>33</v>
      </c>
      <c r="AM109" s="44" t="s">
        <v>33</v>
      </c>
      <c r="AN109" s="44" t="s">
        <v>33</v>
      </c>
      <c r="AO109" s="44" t="s">
        <v>33</v>
      </c>
      <c r="AP109" s="44" t="s">
        <v>33</v>
      </c>
      <c r="AQ109" s="44" t="s">
        <v>33</v>
      </c>
    </row>
    <row r="110" spans="1:43" ht="37.5" customHeight="1" x14ac:dyDescent="0.2">
      <c r="A110" s="18"/>
      <c r="B110" s="2"/>
      <c r="C110" s="25" t="s">
        <v>123</v>
      </c>
      <c r="D110" s="45"/>
      <c r="E110" s="44" t="s">
        <v>33</v>
      </c>
      <c r="F110" s="44" t="s">
        <v>33</v>
      </c>
      <c r="G110" s="44" t="s">
        <v>33</v>
      </c>
      <c r="H110" s="44" t="s">
        <v>33</v>
      </c>
      <c r="I110" s="44" t="s">
        <v>33</v>
      </c>
      <c r="J110" s="44" t="s">
        <v>33</v>
      </c>
      <c r="K110" s="44" t="s">
        <v>33</v>
      </c>
      <c r="L110" s="44" t="s">
        <v>33</v>
      </c>
      <c r="M110" s="44" t="s">
        <v>33</v>
      </c>
      <c r="N110" s="44" t="s">
        <v>33</v>
      </c>
      <c r="O110" s="44" t="s">
        <v>33</v>
      </c>
      <c r="P110" s="44" t="s">
        <v>33</v>
      </c>
      <c r="Q110" s="44" t="s">
        <v>33</v>
      </c>
      <c r="R110" s="44" t="s">
        <v>33</v>
      </c>
      <c r="S110" s="44" t="s">
        <v>33</v>
      </c>
      <c r="T110" s="44" t="s">
        <v>33</v>
      </c>
      <c r="U110" s="44" t="s">
        <v>33</v>
      </c>
      <c r="V110" s="44" t="s">
        <v>33</v>
      </c>
      <c r="W110" s="44" t="s">
        <v>33</v>
      </c>
      <c r="X110" s="44" t="s">
        <v>33</v>
      </c>
      <c r="Y110" s="44" t="s">
        <v>33</v>
      </c>
      <c r="Z110" s="44" t="s">
        <v>33</v>
      </c>
      <c r="AA110" s="44" t="s">
        <v>33</v>
      </c>
      <c r="AB110" s="44" t="s">
        <v>33</v>
      </c>
      <c r="AC110" s="44" t="s">
        <v>33</v>
      </c>
      <c r="AD110" s="44">
        <v>3.39E-2</v>
      </c>
      <c r="AE110" s="44" t="s">
        <v>33</v>
      </c>
      <c r="AF110" s="44" t="s">
        <v>33</v>
      </c>
      <c r="AG110" s="44" t="s">
        <v>33</v>
      </c>
      <c r="AH110" s="44" t="s">
        <v>33</v>
      </c>
      <c r="AI110" s="44" t="s">
        <v>33</v>
      </c>
      <c r="AJ110" s="44" t="s">
        <v>33</v>
      </c>
      <c r="AK110" s="44" t="s">
        <v>33</v>
      </c>
      <c r="AL110" s="44" t="s">
        <v>33</v>
      </c>
      <c r="AM110" s="44" t="s">
        <v>33</v>
      </c>
      <c r="AN110" s="44" t="s">
        <v>33</v>
      </c>
      <c r="AO110" s="44" t="s">
        <v>33</v>
      </c>
      <c r="AP110" s="44" t="s">
        <v>33</v>
      </c>
      <c r="AQ110" s="44" t="s">
        <v>33</v>
      </c>
    </row>
    <row r="111" spans="1:43" ht="31.5" x14ac:dyDescent="0.2">
      <c r="A111" s="117"/>
      <c r="B111" s="2"/>
      <c r="C111" s="25" t="s">
        <v>364</v>
      </c>
      <c r="D111" s="45"/>
      <c r="E111" s="44">
        <v>0.33977028934587805</v>
      </c>
      <c r="F111" s="44">
        <v>0.17639395559593152</v>
      </c>
      <c r="G111" s="44">
        <v>0.17557331599576087</v>
      </c>
      <c r="H111" s="44">
        <v>0.17429682512799816</v>
      </c>
      <c r="I111" s="44">
        <v>0.20104831045104254</v>
      </c>
      <c r="J111" s="44">
        <v>0.17503534733613146</v>
      </c>
      <c r="K111" s="44">
        <v>6.0707511908469458E-2</v>
      </c>
      <c r="L111" s="44">
        <v>0.11260713550942647</v>
      </c>
      <c r="M111" s="44">
        <v>0.17480712262149603</v>
      </c>
      <c r="N111" s="44">
        <v>0.13003887160784577</v>
      </c>
      <c r="O111" s="44">
        <v>7.6837903379106828E-2</v>
      </c>
      <c r="P111" s="44">
        <v>9.20162607803654E-2</v>
      </c>
      <c r="Q111" s="44">
        <v>0.17503534733613146</v>
      </c>
      <c r="R111" s="44">
        <v>7.4608787312538949E-2</v>
      </c>
      <c r="S111" s="44">
        <v>0.17503534733613146</v>
      </c>
      <c r="T111" s="44">
        <v>0.175051316073362</v>
      </c>
      <c r="U111" s="44">
        <v>0.2653739401989339</v>
      </c>
      <c r="V111" s="44">
        <v>0.17503534733613146</v>
      </c>
      <c r="W111" s="44">
        <v>0.17503534733613146</v>
      </c>
      <c r="X111" s="44">
        <v>0.20500916072339059</v>
      </c>
      <c r="Y111" s="44">
        <v>8.1191704700415604E-2</v>
      </c>
      <c r="Z111" s="44">
        <v>7.1073214283854297E-2</v>
      </c>
      <c r="AA111" s="44">
        <v>7.3303045429996744E-2</v>
      </c>
      <c r="AB111" s="44">
        <v>6.314406101403236E-2</v>
      </c>
      <c r="AC111" s="44">
        <v>7.7364854541461553E-2</v>
      </c>
      <c r="AD111" s="44">
        <v>6.810524509857635E-2</v>
      </c>
      <c r="AE111" s="44">
        <v>7.5462335941199277E-2</v>
      </c>
      <c r="AF111" s="44">
        <v>7.4526447238215068E-2</v>
      </c>
      <c r="AG111" s="44">
        <v>7.3294239349979848E-2</v>
      </c>
      <c r="AH111" s="44">
        <v>7.6496152950053201E-2</v>
      </c>
      <c r="AI111" s="44">
        <v>0.17400158395529375</v>
      </c>
      <c r="AJ111" s="44">
        <v>0.17400158395529375</v>
      </c>
      <c r="AK111" s="44">
        <v>0.17400158395529375</v>
      </c>
      <c r="AL111" s="44">
        <v>0.17400158395529375</v>
      </c>
      <c r="AM111" s="44">
        <v>0.20077928045288451</v>
      </c>
      <c r="AN111" s="44">
        <v>0.20077928045288451</v>
      </c>
      <c r="AO111" s="44">
        <v>0.20077928045288451</v>
      </c>
      <c r="AP111" s="44">
        <v>0.20077928045288451</v>
      </c>
      <c r="AQ111" s="44" t="s">
        <v>33</v>
      </c>
    </row>
    <row r="112" spans="1:43" ht="31.5" x14ac:dyDescent="0.2">
      <c r="A112" s="117"/>
      <c r="B112" s="2"/>
      <c r="C112" s="25" t="s">
        <v>365</v>
      </c>
      <c r="D112" s="45"/>
      <c r="E112" s="44" t="s">
        <v>33</v>
      </c>
      <c r="F112" s="44">
        <v>0.2817798885024565</v>
      </c>
      <c r="G112" s="44" t="s">
        <v>33</v>
      </c>
      <c r="H112" s="44">
        <v>0.21931165541070019</v>
      </c>
      <c r="I112" s="44" t="s">
        <v>33</v>
      </c>
      <c r="J112" s="44" t="s">
        <v>33</v>
      </c>
      <c r="K112" s="44" t="s">
        <v>33</v>
      </c>
      <c r="L112" s="44" t="s">
        <v>33</v>
      </c>
      <c r="M112" s="44" t="s">
        <v>33</v>
      </c>
      <c r="N112" s="44" t="s">
        <v>33</v>
      </c>
      <c r="O112" s="44" t="s">
        <v>33</v>
      </c>
      <c r="P112" s="44" t="s">
        <v>33</v>
      </c>
      <c r="Q112" s="44">
        <v>0.430395694941059</v>
      </c>
      <c r="R112" s="44" t="s">
        <v>33</v>
      </c>
      <c r="S112" s="44">
        <v>0.430395694941059</v>
      </c>
      <c r="T112" s="44" t="s">
        <v>33</v>
      </c>
      <c r="U112" s="44" t="s">
        <v>33</v>
      </c>
      <c r="V112" s="44" t="s">
        <v>33</v>
      </c>
      <c r="W112" s="44" t="s">
        <v>33</v>
      </c>
      <c r="X112" s="44" t="s">
        <v>33</v>
      </c>
      <c r="Y112" s="44">
        <v>7.2451950905733753E-2</v>
      </c>
      <c r="Z112" s="44">
        <v>6.6830237202090803E-2</v>
      </c>
      <c r="AA112" s="44">
        <v>6.6830237202090803E-2</v>
      </c>
      <c r="AB112" s="44" t="s">
        <v>33</v>
      </c>
      <c r="AC112" s="44">
        <v>7.2717096049083718E-2</v>
      </c>
      <c r="AD112" s="44" t="s">
        <v>33</v>
      </c>
      <c r="AE112" s="44">
        <v>7.0135058159301655E-2</v>
      </c>
      <c r="AF112" s="44">
        <v>7.3442140025109515E-2</v>
      </c>
      <c r="AG112" s="44">
        <v>7.1408325850932819E-2</v>
      </c>
      <c r="AH112" s="44">
        <v>7.4504749327497954E-2</v>
      </c>
      <c r="AI112" s="44" t="s">
        <v>33</v>
      </c>
      <c r="AJ112" s="44" t="s">
        <v>33</v>
      </c>
      <c r="AK112" s="44" t="s">
        <v>33</v>
      </c>
      <c r="AL112" s="44" t="s">
        <v>33</v>
      </c>
      <c r="AM112" s="44" t="s">
        <v>33</v>
      </c>
      <c r="AN112" s="44" t="s">
        <v>33</v>
      </c>
      <c r="AO112" s="44" t="s">
        <v>33</v>
      </c>
      <c r="AP112" s="44" t="s">
        <v>33</v>
      </c>
      <c r="AQ112" s="44" t="s">
        <v>33</v>
      </c>
    </row>
    <row r="113" spans="1:43" ht="53.25" customHeight="1" x14ac:dyDescent="0.2">
      <c r="A113" s="18"/>
      <c r="B113" s="2" t="s">
        <v>41</v>
      </c>
      <c r="C113" s="47" t="s">
        <v>100</v>
      </c>
      <c r="D113" s="2"/>
      <c r="E113" s="44"/>
      <c r="F113" s="44"/>
      <c r="G113" s="44"/>
      <c r="H113" s="44"/>
      <c r="I113" s="44"/>
      <c r="J113" s="44"/>
      <c r="K113" s="44"/>
      <c r="L113" s="44"/>
      <c r="M113" s="44"/>
      <c r="N113" s="44"/>
      <c r="O113" s="44"/>
      <c r="P113" s="44"/>
      <c r="Q113" s="44"/>
      <c r="R113" s="44"/>
      <c r="S113" s="44"/>
      <c r="T113" s="44"/>
      <c r="U113" s="44"/>
      <c r="V113" s="44"/>
      <c r="W113" s="44"/>
      <c r="X113" s="2"/>
      <c r="Y113" s="44"/>
      <c r="Z113" s="44"/>
      <c r="AA113" s="44"/>
      <c r="AB113" s="44"/>
      <c r="AC113" s="44"/>
      <c r="AD113" s="44"/>
      <c r="AE113" s="44"/>
      <c r="AF113" s="44"/>
      <c r="AG113" s="44"/>
      <c r="AH113" s="44"/>
      <c r="AI113" s="44"/>
      <c r="AJ113" s="44"/>
      <c r="AK113" s="44"/>
      <c r="AL113" s="44"/>
      <c r="AM113" s="44"/>
      <c r="AN113" s="44"/>
      <c r="AO113" s="44"/>
      <c r="AP113" s="44"/>
      <c r="AQ113" s="44"/>
    </row>
    <row r="114" spans="1:43" x14ac:dyDescent="0.2">
      <c r="A114" s="117"/>
      <c r="B114" s="2"/>
      <c r="C114" s="48" t="s">
        <v>29</v>
      </c>
      <c r="D114" s="2" t="s">
        <v>13</v>
      </c>
      <c r="E114" s="44">
        <v>0.1202</v>
      </c>
      <c r="F114" s="44">
        <v>0.24239999999999998</v>
      </c>
      <c r="G114" s="44">
        <v>0.1454</v>
      </c>
      <c r="H114" s="44">
        <v>0.17710000000000001</v>
      </c>
      <c r="I114" s="44">
        <v>0.1242</v>
      </c>
      <c r="J114" s="44">
        <v>0.1618</v>
      </c>
      <c r="K114" s="44">
        <v>0.1474</v>
      </c>
      <c r="L114" s="44">
        <v>0.20469999999999999</v>
      </c>
      <c r="M114" s="44">
        <v>0.17910000000000001</v>
      </c>
      <c r="N114" s="44">
        <v>0.1085</v>
      </c>
      <c r="O114" s="44">
        <v>3.9399999999999998E-2</v>
      </c>
      <c r="P114" s="44">
        <v>0.10150000000000001</v>
      </c>
      <c r="Q114" s="44">
        <v>0.13780000000000001</v>
      </c>
      <c r="R114" s="44">
        <v>8.2599999999999993E-2</v>
      </c>
      <c r="S114" s="44">
        <v>0.15579999999999999</v>
      </c>
      <c r="T114" s="44">
        <v>0.15629999999999999</v>
      </c>
      <c r="U114" s="44">
        <v>0.11650000000000001</v>
      </c>
      <c r="V114" s="44">
        <v>0.1827</v>
      </c>
      <c r="W114" s="44">
        <v>0.1673</v>
      </c>
      <c r="X114" s="44">
        <v>8.48E-2</v>
      </c>
      <c r="Y114" s="44">
        <v>7.2865754001388394E-2</v>
      </c>
      <c r="Z114" s="44">
        <v>6.9161995841946711E-2</v>
      </c>
      <c r="AA114" s="44">
        <v>7.3028456921593099E-2</v>
      </c>
      <c r="AB114" s="44">
        <v>7.378067101993957E-2</v>
      </c>
      <c r="AC114" s="44">
        <v>5.8321791493095354E-2</v>
      </c>
      <c r="AD114" s="44">
        <v>4.7951917558624269E-2</v>
      </c>
      <c r="AE114" s="44">
        <v>7.0499999999999993E-2</v>
      </c>
      <c r="AF114" s="44">
        <v>6.8882467813472958E-2</v>
      </c>
      <c r="AG114" s="44">
        <v>7.1670225013061639E-2</v>
      </c>
      <c r="AH114" s="44">
        <v>5.7544789883049896E-2</v>
      </c>
      <c r="AI114" s="44">
        <v>0.12509999999999999</v>
      </c>
      <c r="AJ114" s="44">
        <v>0.15439999999999998</v>
      </c>
      <c r="AK114" s="44">
        <v>0.15310000000000001</v>
      </c>
      <c r="AL114" s="44">
        <v>0.19020000000000001</v>
      </c>
      <c r="AM114" s="44">
        <v>0.1489</v>
      </c>
      <c r="AN114" s="44">
        <v>0.1338</v>
      </c>
      <c r="AO114" s="44">
        <v>0.13250000000000001</v>
      </c>
      <c r="AP114" s="44">
        <v>0.13150000000000001</v>
      </c>
      <c r="AQ114" s="44" t="s">
        <v>33</v>
      </c>
    </row>
    <row r="115" spans="1:43" x14ac:dyDescent="0.2">
      <c r="A115" s="18"/>
      <c r="B115" s="2"/>
      <c r="C115" s="48" t="s">
        <v>30</v>
      </c>
      <c r="D115" s="2" t="s">
        <v>13</v>
      </c>
      <c r="E115" s="44">
        <v>0.2009</v>
      </c>
      <c r="F115" s="44">
        <v>0.18640000000000001</v>
      </c>
      <c r="G115" s="44">
        <v>0.17149999999999999</v>
      </c>
      <c r="H115" s="44">
        <v>0.21760000000000002</v>
      </c>
      <c r="I115" s="44">
        <v>0.14099999999999999</v>
      </c>
      <c r="J115" s="44">
        <v>0.13739999999999999</v>
      </c>
      <c r="K115" s="44">
        <v>0.1636</v>
      </c>
      <c r="L115" s="44">
        <v>0.2034</v>
      </c>
      <c r="M115" s="44">
        <v>0.14679999999999999</v>
      </c>
      <c r="N115" s="44">
        <v>0.1305</v>
      </c>
      <c r="O115" s="44">
        <v>4.4000000000000004E-2</v>
      </c>
      <c r="P115" s="44">
        <v>0.11699999999999999</v>
      </c>
      <c r="Q115" s="44">
        <v>0.184</v>
      </c>
      <c r="R115" s="44">
        <v>9.5799999999999996E-2</v>
      </c>
      <c r="S115" s="44">
        <v>0.17760000000000001</v>
      </c>
      <c r="T115" s="44">
        <v>0.1598</v>
      </c>
      <c r="U115" s="44">
        <v>0.16390000000000002</v>
      </c>
      <c r="V115" s="44">
        <v>0.1605</v>
      </c>
      <c r="W115" s="44" t="s">
        <v>33</v>
      </c>
      <c r="X115" s="44">
        <v>0.13750000000000001</v>
      </c>
      <c r="Y115" s="44">
        <v>4.2882293145647177E-2</v>
      </c>
      <c r="Z115" s="44">
        <v>6.8442929053300183E-2</v>
      </c>
      <c r="AA115" s="44">
        <v>5.8457576080731544E-2</v>
      </c>
      <c r="AB115" s="44">
        <v>6.8352180454388956E-2</v>
      </c>
      <c r="AC115" s="44">
        <v>5.5567704553017627E-2</v>
      </c>
      <c r="AD115" s="44" t="s">
        <v>33</v>
      </c>
      <c r="AE115" s="44">
        <v>4.5818108679936076E-2</v>
      </c>
      <c r="AF115" s="44">
        <v>5.1553590688496742E-2</v>
      </c>
      <c r="AG115" s="44">
        <v>5.1413834165345174E-2</v>
      </c>
      <c r="AH115" s="44">
        <v>4.5732405262305598E-2</v>
      </c>
      <c r="AI115" s="44">
        <v>0.16032396084294454</v>
      </c>
      <c r="AJ115" s="44">
        <v>0.16498892332743112</v>
      </c>
      <c r="AK115" s="44">
        <v>0.21609999999999999</v>
      </c>
      <c r="AL115" s="44">
        <v>0.21710000000000002</v>
      </c>
      <c r="AM115" s="44">
        <v>0.20440000000000003</v>
      </c>
      <c r="AN115" s="44">
        <v>0.21079999999999999</v>
      </c>
      <c r="AO115" s="44">
        <v>0.20600000000000002</v>
      </c>
      <c r="AP115" s="44">
        <v>0.21260000000000001</v>
      </c>
      <c r="AQ115" s="44" t="s">
        <v>33</v>
      </c>
    </row>
    <row r="116" spans="1:43" x14ac:dyDescent="0.2">
      <c r="A116" s="117"/>
      <c r="B116" s="2"/>
      <c r="C116" s="48" t="s">
        <v>31</v>
      </c>
      <c r="D116" s="2" t="s">
        <v>13</v>
      </c>
      <c r="E116" s="44">
        <v>0.2676</v>
      </c>
      <c r="F116" s="44">
        <v>0.24210000000000001</v>
      </c>
      <c r="G116" s="44">
        <v>0.18410000000000001</v>
      </c>
      <c r="H116" s="44">
        <v>0.27639999999999998</v>
      </c>
      <c r="I116" s="44">
        <v>0.1802</v>
      </c>
      <c r="J116" s="44">
        <v>0.16829999999999998</v>
      </c>
      <c r="K116" s="44">
        <v>0.18510000000000001</v>
      </c>
      <c r="L116" s="44">
        <v>0.21789999999999998</v>
      </c>
      <c r="M116" s="44">
        <v>0.16260000000000002</v>
      </c>
      <c r="N116" s="44">
        <v>0.15</v>
      </c>
      <c r="O116" s="44">
        <v>4.9000000000000002E-2</v>
      </c>
      <c r="P116" s="44">
        <v>0.114</v>
      </c>
      <c r="Q116" s="44">
        <v>0.2041</v>
      </c>
      <c r="R116" s="44">
        <v>0.1061</v>
      </c>
      <c r="S116" s="44">
        <v>0.1726</v>
      </c>
      <c r="T116" s="44">
        <v>0.19519999999999998</v>
      </c>
      <c r="U116" s="44">
        <v>0.2016</v>
      </c>
      <c r="V116" s="44">
        <v>0.19140000000000001</v>
      </c>
      <c r="W116" s="44" t="s">
        <v>33</v>
      </c>
      <c r="X116" s="44">
        <v>9.8900000000000002E-2</v>
      </c>
      <c r="Y116" s="44">
        <v>3.3340357063764925E-2</v>
      </c>
      <c r="Z116" s="44">
        <v>5.0554559086222195E-2</v>
      </c>
      <c r="AA116" s="44">
        <v>4.6645298004632574E-2</v>
      </c>
      <c r="AB116" s="44">
        <v>9.0097940620927019E-2</v>
      </c>
      <c r="AC116" s="44">
        <v>5.3772872010370953E-2</v>
      </c>
      <c r="AD116" s="44">
        <v>5.0433255880708572E-2</v>
      </c>
      <c r="AE116" s="44">
        <v>7.5019940791472672E-2</v>
      </c>
      <c r="AF116" s="44">
        <v>5.3761299873541279E-2</v>
      </c>
      <c r="AG116" s="44">
        <v>7.4395376252764045E-2</v>
      </c>
      <c r="AH116" s="44">
        <v>4.4017223684721385E-2</v>
      </c>
      <c r="AI116" s="44">
        <v>0.18092667790279826</v>
      </c>
      <c r="AJ116" s="44">
        <v>0.1815575877128992</v>
      </c>
      <c r="AK116" s="44">
        <v>0.3236</v>
      </c>
      <c r="AL116" s="44">
        <v>0.318</v>
      </c>
      <c r="AM116" s="44">
        <v>0.31829999999999997</v>
      </c>
      <c r="AN116" s="44">
        <v>0.32179999999999997</v>
      </c>
      <c r="AO116" s="44">
        <v>0.31030000000000002</v>
      </c>
      <c r="AP116" s="44">
        <v>0.33429999999999999</v>
      </c>
      <c r="AQ116" s="44" t="s">
        <v>33</v>
      </c>
    </row>
    <row r="117" spans="1:43" x14ac:dyDescent="0.2">
      <c r="A117" s="18"/>
      <c r="B117" s="2"/>
      <c r="C117" s="48" t="s">
        <v>47</v>
      </c>
      <c r="D117" s="2" t="s">
        <v>13</v>
      </c>
      <c r="E117" s="44">
        <v>0.56140000000000001</v>
      </c>
      <c r="F117" s="44">
        <v>0.53949999999999998</v>
      </c>
      <c r="G117" s="44">
        <v>0.38590000000000002</v>
      </c>
      <c r="H117" s="44">
        <v>0.49570000000000003</v>
      </c>
      <c r="I117" s="44">
        <v>0.37490000000000001</v>
      </c>
      <c r="J117" s="44">
        <v>0.30879999999999996</v>
      </c>
      <c r="K117" s="44">
        <v>0.37990000000000002</v>
      </c>
      <c r="L117" s="44">
        <v>0.35070000000000001</v>
      </c>
      <c r="M117" s="44">
        <v>0.32909999999999995</v>
      </c>
      <c r="N117" s="44">
        <v>0.28170000000000001</v>
      </c>
      <c r="O117" s="44">
        <v>7.0900000000000005E-2</v>
      </c>
      <c r="P117" s="44">
        <v>0.21640000000000001</v>
      </c>
      <c r="Q117" s="44">
        <v>0.43640000000000001</v>
      </c>
      <c r="R117" s="44">
        <v>0.20989999999999998</v>
      </c>
      <c r="S117" s="44">
        <v>0.36759999999999998</v>
      </c>
      <c r="T117" s="44">
        <v>0.39630000000000004</v>
      </c>
      <c r="U117" s="44">
        <v>0.51070000000000004</v>
      </c>
      <c r="V117" s="44">
        <v>0.36270000000000002</v>
      </c>
      <c r="W117" s="44">
        <v>0.33079999999999998</v>
      </c>
      <c r="X117" s="44">
        <v>0.23300000000000001</v>
      </c>
      <c r="Y117" s="44">
        <v>5.6203980686214017E-2</v>
      </c>
      <c r="Z117" s="44">
        <v>6.6253920937438204E-2</v>
      </c>
      <c r="AA117" s="44">
        <v>7.2642404714087006E-2</v>
      </c>
      <c r="AB117" s="44">
        <v>0.11565562219381897</v>
      </c>
      <c r="AC117" s="44">
        <v>7.2973163897239512E-2</v>
      </c>
      <c r="AD117" s="44">
        <v>6.6909236780595904E-2</v>
      </c>
      <c r="AE117" s="44">
        <v>6.6267186283412993E-2</v>
      </c>
      <c r="AF117" s="44">
        <v>7.1371040458710899E-2</v>
      </c>
      <c r="AG117" s="44">
        <v>7.1347605706097328E-2</v>
      </c>
      <c r="AH117" s="44">
        <v>6.1970747567997364E-2</v>
      </c>
      <c r="AI117" s="44">
        <v>0.29692236735461508</v>
      </c>
      <c r="AJ117" s="44">
        <v>0.31054667300970062</v>
      </c>
      <c r="AK117" s="44">
        <v>0.43959999999999999</v>
      </c>
      <c r="AL117" s="44">
        <v>0.44020000000000004</v>
      </c>
      <c r="AM117" s="44">
        <v>0.44049999999999995</v>
      </c>
      <c r="AN117" s="44">
        <v>0.44650000000000001</v>
      </c>
      <c r="AO117" s="44">
        <v>0.43799999999999994</v>
      </c>
      <c r="AP117" s="44">
        <v>0.44890000000000002</v>
      </c>
      <c r="AQ117" s="44" t="s">
        <v>33</v>
      </c>
    </row>
    <row r="118" spans="1:43" s="53" customFormat="1" x14ac:dyDescent="0.2">
      <c r="A118" s="49"/>
      <c r="B118" s="51"/>
      <c r="C118" s="50" t="s">
        <v>18</v>
      </c>
      <c r="D118" s="51"/>
      <c r="E118" s="52">
        <v>38624</v>
      </c>
      <c r="F118" s="52">
        <v>37467</v>
      </c>
      <c r="G118" s="52">
        <v>39140</v>
      </c>
      <c r="H118" s="52">
        <v>38398</v>
      </c>
      <c r="I118" s="52">
        <v>38849</v>
      </c>
      <c r="J118" s="52">
        <v>36486</v>
      </c>
      <c r="K118" s="52">
        <v>39609</v>
      </c>
      <c r="L118" s="52">
        <v>43364</v>
      </c>
      <c r="M118" s="52">
        <v>37467</v>
      </c>
      <c r="N118" s="52">
        <v>36539</v>
      </c>
      <c r="O118" s="52">
        <v>42481</v>
      </c>
      <c r="P118" s="52">
        <v>40528</v>
      </c>
      <c r="Q118" s="52">
        <v>38275</v>
      </c>
      <c r="R118" s="52">
        <v>37399</v>
      </c>
      <c r="S118" s="52">
        <v>38667</v>
      </c>
      <c r="T118" s="52">
        <v>36824</v>
      </c>
      <c r="U118" s="52">
        <v>36368</v>
      </c>
      <c r="V118" s="52">
        <v>35155</v>
      </c>
      <c r="W118" s="52">
        <v>44810</v>
      </c>
      <c r="X118" s="52">
        <v>38075</v>
      </c>
      <c r="Y118" s="52">
        <v>35782</v>
      </c>
      <c r="Z118" s="52">
        <v>38350</v>
      </c>
      <c r="AA118" s="52">
        <v>38350</v>
      </c>
      <c r="AB118" s="52">
        <v>40245</v>
      </c>
      <c r="AC118" s="52">
        <v>43369</v>
      </c>
      <c r="AD118" s="52">
        <v>43544</v>
      </c>
      <c r="AE118" s="52">
        <v>38244</v>
      </c>
      <c r="AF118" s="52">
        <v>38229</v>
      </c>
      <c r="AG118" s="52">
        <v>37503</v>
      </c>
      <c r="AH118" s="52">
        <v>39444</v>
      </c>
      <c r="AI118" s="52">
        <v>42089</v>
      </c>
      <c r="AJ118" s="52">
        <v>42450</v>
      </c>
      <c r="AK118" s="52">
        <v>43187</v>
      </c>
      <c r="AL118" s="52">
        <v>43280</v>
      </c>
      <c r="AM118" s="52">
        <v>42692</v>
      </c>
      <c r="AN118" s="52">
        <v>42818</v>
      </c>
      <c r="AO118" s="52">
        <v>42921</v>
      </c>
      <c r="AP118" s="52">
        <v>43006</v>
      </c>
      <c r="AQ118" s="52">
        <v>45316</v>
      </c>
    </row>
    <row r="119" spans="1:43" s="53" customFormat="1" x14ac:dyDescent="0.2">
      <c r="A119" s="49"/>
      <c r="B119" s="51"/>
      <c r="C119" s="50"/>
      <c r="D119" s="51"/>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row>
    <row r="120" spans="1:43" ht="52.5" customHeight="1" x14ac:dyDescent="0.2">
      <c r="A120" s="117"/>
      <c r="B120" s="2" t="s">
        <v>42</v>
      </c>
      <c r="C120" s="47" t="s">
        <v>101</v>
      </c>
      <c r="D120" s="2"/>
      <c r="E120" s="44"/>
      <c r="F120" s="44"/>
      <c r="G120" s="44"/>
      <c r="H120" s="44"/>
      <c r="I120" s="44"/>
      <c r="J120" s="44"/>
      <c r="K120" s="44"/>
      <c r="L120" s="44"/>
      <c r="M120" s="44"/>
      <c r="N120" s="44"/>
      <c r="O120" s="44"/>
      <c r="P120" s="44"/>
      <c r="Q120" s="44"/>
      <c r="R120" s="44"/>
      <c r="S120" s="44"/>
      <c r="T120" s="44"/>
      <c r="U120" s="44"/>
      <c r="V120" s="44"/>
      <c r="W120" s="44"/>
      <c r="X120" s="2"/>
      <c r="Y120" s="44"/>
      <c r="Z120" s="44"/>
      <c r="AA120" s="44"/>
      <c r="AB120" s="44"/>
      <c r="AC120" s="44"/>
      <c r="AD120" s="44"/>
      <c r="AE120" s="44"/>
      <c r="AF120" s="44"/>
      <c r="AG120" s="44"/>
      <c r="AH120" s="44"/>
      <c r="AI120" s="44"/>
      <c r="AJ120" s="44"/>
      <c r="AK120" s="44"/>
      <c r="AL120" s="44"/>
      <c r="AM120" s="44"/>
      <c r="AN120" s="44"/>
      <c r="AO120" s="44"/>
      <c r="AP120" s="44"/>
      <c r="AQ120" s="44"/>
    </row>
    <row r="121" spans="1:43" x14ac:dyDescent="0.2">
      <c r="A121" s="18"/>
      <c r="B121" s="2"/>
      <c r="C121" s="48" t="s">
        <v>29</v>
      </c>
      <c r="D121" s="2" t="s">
        <v>13</v>
      </c>
      <c r="E121" s="44">
        <v>0.1477</v>
      </c>
      <c r="F121" s="44">
        <v>0.1875</v>
      </c>
      <c r="G121" s="44">
        <v>0.18590000000000001</v>
      </c>
      <c r="H121" s="44">
        <v>0.19170000000000001</v>
      </c>
      <c r="I121" s="44">
        <v>0.15570000000000001</v>
      </c>
      <c r="J121" s="44">
        <v>0.1366</v>
      </c>
      <c r="K121" s="44">
        <v>0.1447</v>
      </c>
      <c r="L121" s="44">
        <v>0.21870000000000001</v>
      </c>
      <c r="M121" s="44">
        <v>0.14019999999999999</v>
      </c>
      <c r="N121" s="44">
        <v>0.13</v>
      </c>
      <c r="O121" s="44">
        <v>4.5700000000000005E-2</v>
      </c>
      <c r="P121" s="44">
        <v>0.12119999999999999</v>
      </c>
      <c r="Q121" s="44">
        <v>0.154</v>
      </c>
      <c r="R121" s="44">
        <v>9.1999999999999998E-2</v>
      </c>
      <c r="S121" s="44">
        <v>0.15490000000000001</v>
      </c>
      <c r="T121" s="44">
        <v>0.1681</v>
      </c>
      <c r="U121" s="44">
        <v>0.12990000000000002</v>
      </c>
      <c r="V121" s="44">
        <v>0.1497</v>
      </c>
      <c r="W121" s="44">
        <v>0.1875</v>
      </c>
      <c r="X121" s="44">
        <v>8.5000000000000006E-2</v>
      </c>
      <c r="Y121" s="44">
        <v>6.8526435211797798E-2</v>
      </c>
      <c r="Z121" s="44">
        <v>7.497334927987942E-2</v>
      </c>
      <c r="AA121" s="44">
        <v>7.1096492988040216E-2</v>
      </c>
      <c r="AB121" s="44">
        <v>8.3972716473378561E-2</v>
      </c>
      <c r="AC121" s="44">
        <v>5.9280014685602289E-2</v>
      </c>
      <c r="AD121" s="44">
        <v>4.8976532989562616E-2</v>
      </c>
      <c r="AE121" s="44">
        <v>7.0999999999999994E-2</v>
      </c>
      <c r="AF121" s="44">
        <v>6.7461705225144275E-2</v>
      </c>
      <c r="AG121" s="44">
        <v>7.4282910120177403E-2</v>
      </c>
      <c r="AH121" s="44">
        <v>6.7814000918417827E-2</v>
      </c>
      <c r="AI121" s="44">
        <v>0.128</v>
      </c>
      <c r="AJ121" s="44">
        <v>0.15839999999999999</v>
      </c>
      <c r="AK121" s="44">
        <v>0.15869999999999998</v>
      </c>
      <c r="AL121" s="44">
        <v>0.19370000000000001</v>
      </c>
      <c r="AM121" s="44">
        <v>0.15310000000000001</v>
      </c>
      <c r="AN121" s="44">
        <v>0.13720000000000002</v>
      </c>
      <c r="AO121" s="44">
        <v>0.1368</v>
      </c>
      <c r="AP121" s="44">
        <v>0.13919999999999999</v>
      </c>
      <c r="AQ121" s="44" t="s">
        <v>33</v>
      </c>
    </row>
    <row r="122" spans="1:43" x14ac:dyDescent="0.2">
      <c r="A122" s="117"/>
      <c r="B122" s="2"/>
      <c r="C122" s="48" t="s">
        <v>30</v>
      </c>
      <c r="D122" s="2" t="s">
        <v>13</v>
      </c>
      <c r="E122" s="44">
        <v>0.20699999999999999</v>
      </c>
      <c r="F122" s="44">
        <v>0.1966</v>
      </c>
      <c r="G122" s="44">
        <v>0.18510000000000001</v>
      </c>
      <c r="H122" s="44">
        <v>0.23139999999999999</v>
      </c>
      <c r="I122" s="44">
        <v>0.15079999999999999</v>
      </c>
      <c r="J122" s="44">
        <v>0.1431</v>
      </c>
      <c r="K122" s="44">
        <v>0.1784</v>
      </c>
      <c r="L122" s="44">
        <v>0.2177</v>
      </c>
      <c r="M122" s="44">
        <v>0.16089999999999999</v>
      </c>
      <c r="N122" s="44">
        <v>0.14400000000000002</v>
      </c>
      <c r="O122" s="44">
        <v>5.0300000000000004E-2</v>
      </c>
      <c r="P122" s="44">
        <v>0.13500000000000001</v>
      </c>
      <c r="Q122" s="44">
        <v>0.19329999999999997</v>
      </c>
      <c r="R122" s="44">
        <v>0.114</v>
      </c>
      <c r="S122" s="44">
        <v>0.18840000000000001</v>
      </c>
      <c r="T122" s="44">
        <v>0.17370000000000002</v>
      </c>
      <c r="U122" s="44">
        <v>0.16870000000000002</v>
      </c>
      <c r="V122" s="44">
        <v>0.16649999999999998</v>
      </c>
      <c r="W122" s="44" t="s">
        <v>33</v>
      </c>
      <c r="X122" s="44">
        <v>0.14679999999999999</v>
      </c>
      <c r="Y122" s="44">
        <v>5.2436193656205443E-2</v>
      </c>
      <c r="Z122" s="44">
        <v>7.0924523910769421E-2</v>
      </c>
      <c r="AA122" s="44">
        <v>6.0012909417702431E-2</v>
      </c>
      <c r="AB122" s="44">
        <v>7.7531807139389564E-2</v>
      </c>
      <c r="AC122" s="44">
        <v>5.6458916399033221E-2</v>
      </c>
      <c r="AD122" s="44" t="s">
        <v>33</v>
      </c>
      <c r="AE122" s="44">
        <v>5.2260863923988543E-2</v>
      </c>
      <c r="AF122" s="44">
        <v>5.263160142703982E-2</v>
      </c>
      <c r="AG122" s="44">
        <v>5.7556000140635888E-2</v>
      </c>
      <c r="AH122" s="44">
        <v>5.7969416880189195E-2</v>
      </c>
      <c r="AI122" s="44">
        <v>0.16183221653092805</v>
      </c>
      <c r="AJ122" s="44">
        <v>0.1673614244192525</v>
      </c>
      <c r="AK122" s="44">
        <v>0.21879999999999999</v>
      </c>
      <c r="AL122" s="44">
        <v>0.22010000000000002</v>
      </c>
      <c r="AM122" s="44">
        <v>0.2064</v>
      </c>
      <c r="AN122" s="44">
        <v>0.2122</v>
      </c>
      <c r="AO122" s="44">
        <v>0.20910000000000001</v>
      </c>
      <c r="AP122" s="44">
        <v>0.21559999999999999</v>
      </c>
      <c r="AQ122" s="44" t="s">
        <v>33</v>
      </c>
    </row>
    <row r="123" spans="1:43" x14ac:dyDescent="0.2">
      <c r="A123" s="18"/>
      <c r="B123" s="2"/>
      <c r="C123" s="48" t="s">
        <v>31</v>
      </c>
      <c r="D123" s="2" t="s">
        <v>13</v>
      </c>
      <c r="E123" s="44">
        <v>0.27449999999999997</v>
      </c>
      <c r="F123" s="44">
        <v>0.253</v>
      </c>
      <c r="G123" s="44">
        <v>0.19769999999999999</v>
      </c>
      <c r="H123" s="44">
        <v>0.2913</v>
      </c>
      <c r="I123" s="44">
        <v>0.19079999999999997</v>
      </c>
      <c r="J123" s="44">
        <v>0.17519999999999999</v>
      </c>
      <c r="K123" s="44">
        <v>0.20269999999999999</v>
      </c>
      <c r="L123" s="44">
        <v>0.23399999999999999</v>
      </c>
      <c r="M123" s="44">
        <v>0.1789</v>
      </c>
      <c r="N123" s="44">
        <v>0.1641</v>
      </c>
      <c r="O123" s="44">
        <v>5.5500000000000001E-2</v>
      </c>
      <c r="P123" s="44">
        <v>0.1318</v>
      </c>
      <c r="Q123" s="44">
        <v>0.2155</v>
      </c>
      <c r="R123" s="44">
        <v>0.125</v>
      </c>
      <c r="S123" s="44">
        <v>0.18489999999999998</v>
      </c>
      <c r="T123" s="44">
        <v>0.20920000000000002</v>
      </c>
      <c r="U123" s="44">
        <v>0.2069</v>
      </c>
      <c r="V123" s="44">
        <v>0.1981</v>
      </c>
      <c r="W123" s="44" t="s">
        <v>33</v>
      </c>
      <c r="X123" s="44">
        <v>0.1103</v>
      </c>
      <c r="Y123" s="44">
        <v>4.3122246040820045E-2</v>
      </c>
      <c r="Z123" s="44">
        <v>5.3052460089326292E-2</v>
      </c>
      <c r="AA123" s="44">
        <v>4.8187826711733051E-2</v>
      </c>
      <c r="AB123" s="44">
        <v>0.10012497648857765</v>
      </c>
      <c r="AC123" s="44">
        <v>5.4636625922546367E-2</v>
      </c>
      <c r="AD123" s="44">
        <v>5.1426439677514812E-2</v>
      </c>
      <c r="AE123" s="44">
        <v>8.2781018668646636E-2</v>
      </c>
      <c r="AF123" s="44">
        <v>5.4972969513020553E-2</v>
      </c>
      <c r="AG123" s="44">
        <v>8.0777685748241179E-2</v>
      </c>
      <c r="AH123" s="44">
        <v>5.6974468162116043E-2</v>
      </c>
      <c r="AI123" s="44">
        <v>0.18166701374117689</v>
      </c>
      <c r="AJ123" s="44">
        <v>0.18393893891669788</v>
      </c>
      <c r="AK123" s="44">
        <v>0.32659999999999995</v>
      </c>
      <c r="AL123" s="44">
        <v>0.32090000000000002</v>
      </c>
      <c r="AM123" s="44">
        <v>0.32049999999999995</v>
      </c>
      <c r="AN123" s="44">
        <v>0.32319999999999999</v>
      </c>
      <c r="AO123" s="44">
        <v>0.31309999999999999</v>
      </c>
      <c r="AP123" s="44">
        <v>0.33740000000000003</v>
      </c>
      <c r="AQ123" s="44" t="s">
        <v>33</v>
      </c>
    </row>
    <row r="124" spans="1:43" x14ac:dyDescent="0.2">
      <c r="A124" s="117"/>
      <c r="B124" s="2"/>
      <c r="C124" s="48" t="s">
        <v>47</v>
      </c>
      <c r="D124" s="2" t="s">
        <v>13</v>
      </c>
      <c r="E124" s="44">
        <v>0.57009999999999994</v>
      </c>
      <c r="F124" s="44">
        <v>0.55230000000000001</v>
      </c>
      <c r="G124" s="44">
        <v>0.40110000000000001</v>
      </c>
      <c r="H124" s="44">
        <v>0.51239999999999997</v>
      </c>
      <c r="I124" s="44">
        <v>0.38679999999999998</v>
      </c>
      <c r="J124" s="44">
        <v>0.31620000000000004</v>
      </c>
      <c r="K124" s="44">
        <v>0.3992</v>
      </c>
      <c r="L124" s="44">
        <v>0.3664</v>
      </c>
      <c r="M124" s="44">
        <v>0.34649999999999997</v>
      </c>
      <c r="N124" s="44">
        <v>0.29649999999999999</v>
      </c>
      <c r="O124" s="44">
        <v>7.7800000000000008E-2</v>
      </c>
      <c r="P124" s="44">
        <v>0.23399999999999999</v>
      </c>
      <c r="Q124" s="44">
        <v>0.45409999999999995</v>
      </c>
      <c r="R124" s="44">
        <v>0.2306</v>
      </c>
      <c r="S124" s="44">
        <v>0.38189999999999996</v>
      </c>
      <c r="T124" s="44">
        <v>0.41200000000000003</v>
      </c>
      <c r="U124" s="44">
        <v>0.51790000000000003</v>
      </c>
      <c r="V124" s="44">
        <v>0.37030000000000002</v>
      </c>
      <c r="W124" s="44">
        <v>0.35270000000000001</v>
      </c>
      <c r="X124" s="44">
        <v>0.24530000000000002</v>
      </c>
      <c r="Y124" s="44">
        <v>6.5818666326738162E-2</v>
      </c>
      <c r="Z124" s="44">
        <v>6.8688046313996942E-2</v>
      </c>
      <c r="AA124" s="44">
        <v>7.4195546411780944E-2</v>
      </c>
      <c r="AB124" s="44">
        <v>0.12605613211666911</v>
      </c>
      <c r="AC124" s="44">
        <v>7.3950157906256919E-2</v>
      </c>
      <c r="AD124" s="44">
        <v>6.7932192292518456E-2</v>
      </c>
      <c r="AE124" s="44">
        <v>7.4469975992818682E-2</v>
      </c>
      <c r="AF124" s="44">
        <v>7.2683670069171757E-2</v>
      </c>
      <c r="AG124" s="44">
        <v>7.7396026224913594E-2</v>
      </c>
      <c r="AH124" s="44">
        <v>7.503931820328158E-2</v>
      </c>
      <c r="AI124" s="44">
        <v>0.29731574755599111</v>
      </c>
      <c r="AJ124" s="44">
        <v>0.31335935420917238</v>
      </c>
      <c r="AK124" s="44">
        <v>0.44290000000000002</v>
      </c>
      <c r="AL124" s="44">
        <v>0.44350000000000001</v>
      </c>
      <c r="AM124" s="44">
        <v>0.44319999999999998</v>
      </c>
      <c r="AN124" s="44">
        <v>0.44819999999999999</v>
      </c>
      <c r="AO124" s="44">
        <v>0.44119999999999998</v>
      </c>
      <c r="AP124" s="44">
        <v>0.4526</v>
      </c>
      <c r="AQ124" s="44" t="s">
        <v>33</v>
      </c>
    </row>
    <row r="125" spans="1:43" s="53" customFormat="1" x14ac:dyDescent="0.2">
      <c r="A125" s="49"/>
      <c r="B125" s="51"/>
      <c r="C125" s="50" t="s">
        <v>18</v>
      </c>
      <c r="D125" s="51"/>
      <c r="E125" s="52">
        <v>41275</v>
      </c>
      <c r="F125" s="52">
        <v>41275</v>
      </c>
      <c r="G125" s="52" t="s">
        <v>97</v>
      </c>
      <c r="H125" s="52">
        <v>41275</v>
      </c>
      <c r="I125" s="52">
        <v>41275</v>
      </c>
      <c r="J125" s="52">
        <v>41275</v>
      </c>
      <c r="K125" s="52">
        <v>41275</v>
      </c>
      <c r="L125" s="52">
        <v>43364</v>
      </c>
      <c r="M125" s="52">
        <v>37467</v>
      </c>
      <c r="N125" s="52">
        <v>41275</v>
      </c>
      <c r="O125" s="52">
        <v>42481</v>
      </c>
      <c r="P125" s="52">
        <v>41275</v>
      </c>
      <c r="Q125" s="52">
        <v>41275</v>
      </c>
      <c r="R125" s="52">
        <v>41275</v>
      </c>
      <c r="S125" s="52">
        <v>41275</v>
      </c>
      <c r="T125" s="52">
        <v>41275</v>
      </c>
      <c r="U125" s="52">
        <v>41275</v>
      </c>
      <c r="V125" s="52">
        <v>41275</v>
      </c>
      <c r="W125" s="52">
        <v>44810</v>
      </c>
      <c r="X125" s="52">
        <v>41281</v>
      </c>
      <c r="Y125" s="52">
        <v>41275</v>
      </c>
      <c r="Z125" s="52">
        <v>41404</v>
      </c>
      <c r="AA125" s="52">
        <v>41282</v>
      </c>
      <c r="AB125" s="52" t="s">
        <v>98</v>
      </c>
      <c r="AC125" s="52">
        <v>43369</v>
      </c>
      <c r="AD125" s="52">
        <v>43544</v>
      </c>
      <c r="AE125" s="52">
        <v>41275</v>
      </c>
      <c r="AF125" s="52">
        <v>41275</v>
      </c>
      <c r="AG125" s="52">
        <v>41275</v>
      </c>
      <c r="AH125" s="52">
        <v>41275</v>
      </c>
      <c r="AI125" s="52">
        <v>42089</v>
      </c>
      <c r="AJ125" s="52">
        <v>42450</v>
      </c>
      <c r="AK125" s="52">
        <v>43187</v>
      </c>
      <c r="AL125" s="52">
        <v>43280</v>
      </c>
      <c r="AM125" s="52">
        <v>42692</v>
      </c>
      <c r="AN125" s="52">
        <v>42818</v>
      </c>
      <c r="AO125" s="52">
        <v>42921</v>
      </c>
      <c r="AP125" s="52">
        <v>43006</v>
      </c>
      <c r="AQ125" s="52">
        <v>45316</v>
      </c>
    </row>
    <row r="126" spans="1:43" ht="54.75" customHeight="1" x14ac:dyDescent="0.2">
      <c r="A126" s="18"/>
      <c r="B126" s="2" t="s">
        <v>43</v>
      </c>
      <c r="C126" s="47" t="s">
        <v>102</v>
      </c>
      <c r="D126" s="2"/>
      <c r="E126" s="44"/>
      <c r="F126" s="44"/>
      <c r="G126" s="44"/>
      <c r="H126" s="44"/>
      <c r="I126" s="44"/>
      <c r="J126" s="44"/>
      <c r="K126" s="44"/>
      <c r="L126" s="44"/>
      <c r="M126" s="44"/>
      <c r="N126" s="44"/>
      <c r="O126" s="44"/>
      <c r="P126" s="44"/>
      <c r="Q126" s="44"/>
      <c r="R126" s="44"/>
      <c r="S126" s="44"/>
      <c r="T126" s="44"/>
      <c r="U126" s="44"/>
      <c r="V126" s="44"/>
      <c r="W126" s="44"/>
      <c r="X126" s="2"/>
      <c r="Y126" s="44"/>
      <c r="Z126" s="44"/>
      <c r="AA126" s="44"/>
      <c r="AB126" s="44"/>
      <c r="AC126" s="44"/>
      <c r="AD126" s="44"/>
      <c r="AE126" s="44"/>
      <c r="AF126" s="44"/>
      <c r="AG126" s="44"/>
      <c r="AH126" s="44"/>
      <c r="AI126" s="44"/>
      <c r="AJ126" s="44"/>
      <c r="AK126" s="44"/>
      <c r="AL126" s="44"/>
      <c r="AM126" s="44"/>
      <c r="AN126" s="44"/>
      <c r="AO126" s="44"/>
      <c r="AP126" s="44"/>
      <c r="AQ126" s="44"/>
    </row>
    <row r="127" spans="1:43" x14ac:dyDescent="0.2">
      <c r="A127" s="117"/>
      <c r="B127" s="2"/>
      <c r="C127" s="48" t="s">
        <v>29</v>
      </c>
      <c r="D127" s="2" t="s">
        <v>13</v>
      </c>
      <c r="E127" s="44" t="s">
        <v>33</v>
      </c>
      <c r="F127" s="44" t="s">
        <v>33</v>
      </c>
      <c r="G127" s="44" t="s">
        <v>33</v>
      </c>
      <c r="H127" s="44" t="s">
        <v>33</v>
      </c>
      <c r="I127" s="44" t="s">
        <v>33</v>
      </c>
      <c r="J127" s="44" t="s">
        <v>33</v>
      </c>
      <c r="K127" s="44">
        <v>0.15694066957131092</v>
      </c>
      <c r="L127" s="44" t="s">
        <v>33</v>
      </c>
      <c r="M127" s="44" t="s">
        <v>33</v>
      </c>
      <c r="N127" s="44" t="s">
        <v>33</v>
      </c>
      <c r="O127" s="44" t="s">
        <v>33</v>
      </c>
      <c r="P127" s="44" t="s">
        <v>33</v>
      </c>
      <c r="Q127" s="44" t="s">
        <v>33</v>
      </c>
      <c r="R127" s="44" t="s">
        <v>33</v>
      </c>
      <c r="S127" s="44" t="s">
        <v>33</v>
      </c>
      <c r="T127" s="44" t="s">
        <v>33</v>
      </c>
      <c r="U127" s="44" t="s">
        <v>33</v>
      </c>
      <c r="V127" s="44" t="s">
        <v>33</v>
      </c>
      <c r="W127" s="44" t="s">
        <v>33</v>
      </c>
      <c r="X127" s="44" t="s">
        <v>33</v>
      </c>
      <c r="Y127" s="44">
        <v>6.7250805684074821E-2</v>
      </c>
      <c r="Z127" s="44" t="s">
        <v>33</v>
      </c>
      <c r="AA127" s="44" t="s">
        <v>33</v>
      </c>
      <c r="AB127" s="44" t="s">
        <v>33</v>
      </c>
      <c r="AC127" s="44" t="s">
        <v>33</v>
      </c>
      <c r="AD127" s="44" t="s">
        <v>33</v>
      </c>
      <c r="AE127" s="44" t="s">
        <v>33</v>
      </c>
      <c r="AF127" s="44" t="s">
        <v>33</v>
      </c>
      <c r="AG127" s="44" t="s">
        <v>33</v>
      </c>
      <c r="AH127" s="44" t="s">
        <v>33</v>
      </c>
      <c r="AI127" s="44" t="s">
        <v>33</v>
      </c>
      <c r="AJ127" s="44" t="s">
        <v>33</v>
      </c>
      <c r="AK127" s="44" t="s">
        <v>33</v>
      </c>
      <c r="AL127" s="44" t="s">
        <v>33</v>
      </c>
      <c r="AM127" s="44" t="s">
        <v>33</v>
      </c>
      <c r="AN127" s="44" t="s">
        <v>33</v>
      </c>
      <c r="AO127" s="44" t="s">
        <v>33</v>
      </c>
      <c r="AP127" s="44" t="s">
        <v>33</v>
      </c>
      <c r="AQ127" s="44" t="s">
        <v>33</v>
      </c>
    </row>
    <row r="128" spans="1:43" x14ac:dyDescent="0.2">
      <c r="A128" s="18"/>
      <c r="B128" s="2"/>
      <c r="C128" s="48" t="s">
        <v>30</v>
      </c>
      <c r="D128" s="2" t="s">
        <v>13</v>
      </c>
      <c r="E128" s="44" t="s">
        <v>33</v>
      </c>
      <c r="F128" s="44" t="s">
        <v>33</v>
      </c>
      <c r="G128" s="44" t="s">
        <v>33</v>
      </c>
      <c r="H128" s="44" t="s">
        <v>33</v>
      </c>
      <c r="I128" s="44" t="s">
        <v>33</v>
      </c>
      <c r="J128" s="44" t="s">
        <v>33</v>
      </c>
      <c r="K128" s="44">
        <v>0.17860934196840872</v>
      </c>
      <c r="L128" s="44" t="s">
        <v>33</v>
      </c>
      <c r="M128" s="44" t="s">
        <v>33</v>
      </c>
      <c r="N128" s="44" t="s">
        <v>33</v>
      </c>
      <c r="O128" s="44" t="s">
        <v>33</v>
      </c>
      <c r="P128" s="44" t="s">
        <v>33</v>
      </c>
      <c r="Q128" s="44" t="s">
        <v>33</v>
      </c>
      <c r="R128" s="44" t="s">
        <v>33</v>
      </c>
      <c r="S128" s="44" t="s">
        <v>33</v>
      </c>
      <c r="T128" s="44" t="s">
        <v>33</v>
      </c>
      <c r="U128" s="44" t="s">
        <v>33</v>
      </c>
      <c r="V128" s="44" t="s">
        <v>33</v>
      </c>
      <c r="W128" s="44" t="s">
        <v>33</v>
      </c>
      <c r="X128" s="44" t="s">
        <v>33</v>
      </c>
      <c r="Y128" s="44">
        <v>5.8313538161318013E-2</v>
      </c>
      <c r="Z128" s="44" t="s">
        <v>33</v>
      </c>
      <c r="AA128" s="44" t="s">
        <v>33</v>
      </c>
      <c r="AB128" s="44" t="s">
        <v>33</v>
      </c>
      <c r="AC128" s="44" t="s">
        <v>33</v>
      </c>
      <c r="AD128" s="44" t="s">
        <v>33</v>
      </c>
      <c r="AE128" s="44" t="s">
        <v>33</v>
      </c>
      <c r="AF128" s="44" t="s">
        <v>33</v>
      </c>
      <c r="AG128" s="44" t="s">
        <v>33</v>
      </c>
      <c r="AH128" s="44" t="s">
        <v>33</v>
      </c>
      <c r="AI128" s="44" t="s">
        <v>33</v>
      </c>
      <c r="AJ128" s="44" t="s">
        <v>33</v>
      </c>
      <c r="AK128" s="44" t="s">
        <v>33</v>
      </c>
      <c r="AL128" s="44" t="s">
        <v>33</v>
      </c>
      <c r="AM128" s="44" t="s">
        <v>33</v>
      </c>
      <c r="AN128" s="44" t="s">
        <v>33</v>
      </c>
      <c r="AO128" s="44" t="s">
        <v>33</v>
      </c>
      <c r="AP128" s="44" t="s">
        <v>33</v>
      </c>
      <c r="AQ128" s="44" t="s">
        <v>33</v>
      </c>
    </row>
    <row r="129" spans="1:43" x14ac:dyDescent="0.2">
      <c r="A129" s="117"/>
      <c r="B129" s="2"/>
      <c r="C129" s="48" t="s">
        <v>31</v>
      </c>
      <c r="D129" s="2" t="s">
        <v>13</v>
      </c>
      <c r="E129" s="44" t="s">
        <v>33</v>
      </c>
      <c r="F129" s="44" t="s">
        <v>33</v>
      </c>
      <c r="G129" s="44" t="s">
        <v>33</v>
      </c>
      <c r="H129" s="44" t="s">
        <v>33</v>
      </c>
      <c r="I129" s="44" t="s">
        <v>33</v>
      </c>
      <c r="J129" s="44" t="s">
        <v>33</v>
      </c>
      <c r="K129" s="44">
        <v>0.20264990374639003</v>
      </c>
      <c r="L129" s="44" t="s">
        <v>33</v>
      </c>
      <c r="M129" s="44" t="s">
        <v>33</v>
      </c>
      <c r="N129" s="44" t="s">
        <v>33</v>
      </c>
      <c r="O129" s="44" t="s">
        <v>33</v>
      </c>
      <c r="P129" s="44" t="s">
        <v>33</v>
      </c>
      <c r="Q129" s="44" t="s">
        <v>33</v>
      </c>
      <c r="R129" s="44" t="s">
        <v>33</v>
      </c>
      <c r="S129" s="44" t="s">
        <v>33</v>
      </c>
      <c r="T129" s="44" t="s">
        <v>33</v>
      </c>
      <c r="U129" s="44" t="s">
        <v>33</v>
      </c>
      <c r="V129" s="44" t="s">
        <v>33</v>
      </c>
      <c r="W129" s="44" t="s">
        <v>33</v>
      </c>
      <c r="X129" s="44" t="s">
        <v>33</v>
      </c>
      <c r="Y129" s="44">
        <v>4.6542932817501548E-2</v>
      </c>
      <c r="Z129" s="44" t="s">
        <v>33</v>
      </c>
      <c r="AA129" s="44" t="s">
        <v>33</v>
      </c>
      <c r="AB129" s="44" t="s">
        <v>33</v>
      </c>
      <c r="AC129" s="44" t="s">
        <v>33</v>
      </c>
      <c r="AD129" s="44" t="s">
        <v>33</v>
      </c>
      <c r="AE129" s="44" t="s">
        <v>33</v>
      </c>
      <c r="AF129" s="44" t="s">
        <v>33</v>
      </c>
      <c r="AG129" s="44" t="s">
        <v>33</v>
      </c>
      <c r="AH129" s="44" t="s">
        <v>33</v>
      </c>
      <c r="AI129" s="44" t="s">
        <v>33</v>
      </c>
      <c r="AJ129" s="44" t="s">
        <v>33</v>
      </c>
      <c r="AK129" s="44" t="s">
        <v>33</v>
      </c>
      <c r="AL129" s="44" t="s">
        <v>33</v>
      </c>
      <c r="AM129" s="44" t="s">
        <v>33</v>
      </c>
      <c r="AN129" s="44" t="s">
        <v>33</v>
      </c>
      <c r="AO129" s="44" t="s">
        <v>33</v>
      </c>
      <c r="AP129" s="44" t="s">
        <v>33</v>
      </c>
      <c r="AQ129" s="44" t="s">
        <v>33</v>
      </c>
    </row>
    <row r="130" spans="1:43" x14ac:dyDescent="0.2">
      <c r="A130" s="18"/>
      <c r="B130" s="2"/>
      <c r="C130" s="48" t="s">
        <v>47</v>
      </c>
      <c r="D130" s="2" t="s">
        <v>13</v>
      </c>
      <c r="E130" s="44" t="s">
        <v>33</v>
      </c>
      <c r="F130" s="44" t="s">
        <v>33</v>
      </c>
      <c r="G130" s="44" t="s">
        <v>33</v>
      </c>
      <c r="H130" s="44" t="s">
        <v>33</v>
      </c>
      <c r="I130" s="44" t="s">
        <v>33</v>
      </c>
      <c r="J130" s="44" t="s">
        <v>33</v>
      </c>
      <c r="K130" s="44">
        <v>0.39917064652190404</v>
      </c>
      <c r="L130" s="44" t="s">
        <v>33</v>
      </c>
      <c r="M130" s="44" t="s">
        <v>33</v>
      </c>
      <c r="N130" s="44" t="s">
        <v>33</v>
      </c>
      <c r="O130" s="44" t="s">
        <v>33</v>
      </c>
      <c r="P130" s="44" t="s">
        <v>33</v>
      </c>
      <c r="Q130" s="44" t="s">
        <v>33</v>
      </c>
      <c r="R130" s="44" t="s">
        <v>33</v>
      </c>
      <c r="S130" s="44" t="s">
        <v>33</v>
      </c>
      <c r="T130" s="44" t="s">
        <v>33</v>
      </c>
      <c r="U130" s="44" t="s">
        <v>33</v>
      </c>
      <c r="V130" s="44" t="s">
        <v>33</v>
      </c>
      <c r="W130" s="44" t="s">
        <v>33</v>
      </c>
      <c r="X130" s="44" t="s">
        <v>33</v>
      </c>
      <c r="Y130" s="44">
        <v>5.6173202422246993E-2</v>
      </c>
      <c r="Z130" s="44" t="s">
        <v>33</v>
      </c>
      <c r="AA130" s="44" t="s">
        <v>33</v>
      </c>
      <c r="AB130" s="44" t="s">
        <v>33</v>
      </c>
      <c r="AC130" s="44" t="s">
        <v>33</v>
      </c>
      <c r="AD130" s="44" t="s">
        <v>33</v>
      </c>
      <c r="AE130" s="44" t="s">
        <v>33</v>
      </c>
      <c r="AF130" s="44" t="s">
        <v>33</v>
      </c>
      <c r="AG130" s="44" t="s">
        <v>33</v>
      </c>
      <c r="AH130" s="44" t="s">
        <v>33</v>
      </c>
      <c r="AI130" s="44" t="s">
        <v>33</v>
      </c>
      <c r="AJ130" s="44" t="s">
        <v>33</v>
      </c>
      <c r="AK130" s="44" t="s">
        <v>33</v>
      </c>
      <c r="AL130" s="44" t="s">
        <v>33</v>
      </c>
      <c r="AM130" s="44" t="s">
        <v>33</v>
      </c>
      <c r="AN130" s="44" t="s">
        <v>33</v>
      </c>
      <c r="AO130" s="44" t="s">
        <v>33</v>
      </c>
      <c r="AP130" s="44" t="s">
        <v>33</v>
      </c>
      <c r="AQ130" s="44" t="s">
        <v>33</v>
      </c>
    </row>
    <row r="131" spans="1:43" s="53" customFormat="1" x14ac:dyDescent="0.2">
      <c r="A131" s="49"/>
      <c r="B131" s="51"/>
      <c r="C131" s="50" t="s">
        <v>18</v>
      </c>
      <c r="D131" s="51"/>
      <c r="E131" s="54" t="s">
        <v>33</v>
      </c>
      <c r="F131" s="44" t="s">
        <v>33</v>
      </c>
      <c r="G131" s="54" t="s">
        <v>33</v>
      </c>
      <c r="H131" s="44" t="s">
        <v>33</v>
      </c>
      <c r="I131" s="52" t="s">
        <v>33</v>
      </c>
      <c r="J131" s="54" t="s">
        <v>33</v>
      </c>
      <c r="K131" s="52">
        <v>39609</v>
      </c>
      <c r="L131" s="54" t="s">
        <v>33</v>
      </c>
      <c r="M131" s="54" t="s">
        <v>33</v>
      </c>
      <c r="N131" s="54" t="s">
        <v>33</v>
      </c>
      <c r="O131" s="54" t="s">
        <v>33</v>
      </c>
      <c r="P131" s="54" t="s">
        <v>33</v>
      </c>
      <c r="Q131" s="54" t="s">
        <v>33</v>
      </c>
      <c r="R131" s="54" t="s">
        <v>33</v>
      </c>
      <c r="S131" s="54" t="s">
        <v>33</v>
      </c>
      <c r="T131" s="54" t="s">
        <v>33</v>
      </c>
      <c r="U131" s="54" t="s">
        <v>33</v>
      </c>
      <c r="V131" s="54" t="s">
        <v>33</v>
      </c>
      <c r="W131" s="54" t="s">
        <v>33</v>
      </c>
      <c r="X131" s="55" t="s">
        <v>33</v>
      </c>
      <c r="Y131" s="52">
        <v>37851</v>
      </c>
      <c r="Z131" s="54" t="s">
        <v>33</v>
      </c>
      <c r="AA131" s="54" t="s">
        <v>33</v>
      </c>
      <c r="AB131" s="54" t="s">
        <v>33</v>
      </c>
      <c r="AC131" s="54" t="s">
        <v>33</v>
      </c>
      <c r="AD131" s="54" t="s">
        <v>33</v>
      </c>
      <c r="AE131" s="54" t="s">
        <v>33</v>
      </c>
      <c r="AF131" s="54" t="s">
        <v>33</v>
      </c>
      <c r="AG131" s="54" t="s">
        <v>33</v>
      </c>
      <c r="AH131" s="54" t="s">
        <v>33</v>
      </c>
      <c r="AI131" s="54" t="s">
        <v>33</v>
      </c>
      <c r="AJ131" s="54" t="s">
        <v>33</v>
      </c>
      <c r="AK131" s="54" t="s">
        <v>33</v>
      </c>
      <c r="AL131" s="54" t="s">
        <v>33</v>
      </c>
      <c r="AM131" s="54" t="s">
        <v>33</v>
      </c>
      <c r="AN131" s="54" t="s">
        <v>33</v>
      </c>
      <c r="AO131" s="54" t="s">
        <v>33</v>
      </c>
      <c r="AP131" s="54" t="s">
        <v>33</v>
      </c>
      <c r="AQ131" s="54" t="s">
        <v>33</v>
      </c>
    </row>
    <row r="132" spans="1:43" ht="52.5" customHeight="1" x14ac:dyDescent="0.2">
      <c r="A132" s="117"/>
      <c r="B132" s="2" t="s">
        <v>44</v>
      </c>
      <c r="C132" s="47" t="s">
        <v>103</v>
      </c>
      <c r="D132" s="2"/>
      <c r="E132" s="44"/>
      <c r="F132" s="44"/>
      <c r="G132" s="44"/>
      <c r="H132" s="44"/>
      <c r="I132" s="44"/>
      <c r="J132" s="44"/>
      <c r="K132" s="44"/>
      <c r="L132" s="44"/>
      <c r="M132" s="44"/>
      <c r="N132" s="44"/>
      <c r="O132" s="44"/>
      <c r="P132" s="44"/>
      <c r="Q132" s="44"/>
      <c r="R132" s="44"/>
      <c r="S132" s="44"/>
      <c r="T132" s="44"/>
      <c r="U132" s="44"/>
      <c r="V132" s="44"/>
      <c r="W132" s="44"/>
      <c r="X132" s="2"/>
      <c r="Y132" s="44"/>
      <c r="Z132" s="44"/>
      <c r="AA132" s="44"/>
      <c r="AB132" s="44"/>
      <c r="AC132" s="44"/>
      <c r="AD132" s="44"/>
      <c r="AE132" s="44"/>
      <c r="AF132" s="44"/>
      <c r="AG132" s="44"/>
      <c r="AH132" s="44"/>
      <c r="AI132" s="44"/>
      <c r="AJ132" s="44"/>
      <c r="AK132" s="44"/>
      <c r="AL132" s="44"/>
      <c r="AM132" s="44"/>
      <c r="AN132" s="44"/>
      <c r="AO132" s="44"/>
      <c r="AP132" s="44"/>
      <c r="AQ132" s="44"/>
    </row>
    <row r="133" spans="1:43" x14ac:dyDescent="0.2">
      <c r="A133" s="18"/>
      <c r="B133" s="2"/>
      <c r="C133" s="48" t="s">
        <v>29</v>
      </c>
      <c r="D133" s="2" t="s">
        <v>13</v>
      </c>
      <c r="E133" s="44" t="s">
        <v>33</v>
      </c>
      <c r="F133" s="44" t="s">
        <v>33</v>
      </c>
      <c r="G133" s="44" t="s">
        <v>33</v>
      </c>
      <c r="H133" s="44" t="s">
        <v>33</v>
      </c>
      <c r="I133" s="44" t="s">
        <v>33</v>
      </c>
      <c r="J133" s="44" t="s">
        <v>33</v>
      </c>
      <c r="K133" s="44" t="s">
        <v>33</v>
      </c>
      <c r="L133" s="44" t="s">
        <v>33</v>
      </c>
      <c r="M133" s="44" t="s">
        <v>33</v>
      </c>
      <c r="N133" s="44" t="s">
        <v>33</v>
      </c>
      <c r="O133" s="44" t="s">
        <v>33</v>
      </c>
      <c r="P133" s="44" t="s">
        <v>33</v>
      </c>
      <c r="Q133" s="44" t="s">
        <v>33</v>
      </c>
      <c r="R133" s="44" t="s">
        <v>33</v>
      </c>
      <c r="S133" s="44" t="s">
        <v>33</v>
      </c>
      <c r="T133" s="44" t="s">
        <v>33</v>
      </c>
      <c r="U133" s="44" t="s">
        <v>33</v>
      </c>
      <c r="V133" s="44" t="s">
        <v>33</v>
      </c>
      <c r="W133" s="44" t="s">
        <v>33</v>
      </c>
      <c r="X133" s="44" t="s">
        <v>33</v>
      </c>
      <c r="Y133" s="44" t="s">
        <v>33</v>
      </c>
      <c r="Z133" s="44" t="s">
        <v>33</v>
      </c>
      <c r="AA133" s="44">
        <v>6.7250805684074821E-2</v>
      </c>
      <c r="AB133" s="44" t="s">
        <v>33</v>
      </c>
      <c r="AC133" s="44" t="s">
        <v>33</v>
      </c>
      <c r="AD133" s="44" t="s">
        <v>33</v>
      </c>
      <c r="AE133" s="44" t="s">
        <v>33</v>
      </c>
      <c r="AF133" s="44" t="s">
        <v>33</v>
      </c>
      <c r="AG133" s="44" t="s">
        <v>33</v>
      </c>
      <c r="AH133" s="44" t="s">
        <v>33</v>
      </c>
      <c r="AI133" s="44" t="s">
        <v>33</v>
      </c>
      <c r="AJ133" s="44" t="s">
        <v>33</v>
      </c>
      <c r="AK133" s="44" t="s">
        <v>33</v>
      </c>
      <c r="AL133" s="44" t="s">
        <v>33</v>
      </c>
      <c r="AM133" s="44" t="s">
        <v>33</v>
      </c>
      <c r="AN133" s="44" t="s">
        <v>33</v>
      </c>
      <c r="AO133" s="44" t="s">
        <v>33</v>
      </c>
      <c r="AP133" s="44" t="s">
        <v>33</v>
      </c>
      <c r="AQ133" s="44" t="s">
        <v>33</v>
      </c>
    </row>
    <row r="134" spans="1:43" x14ac:dyDescent="0.2">
      <c r="A134" s="117"/>
      <c r="B134" s="2"/>
      <c r="C134" s="48" t="s">
        <v>30</v>
      </c>
      <c r="D134" s="2" t="s">
        <v>13</v>
      </c>
      <c r="E134" s="44" t="s">
        <v>33</v>
      </c>
      <c r="F134" s="44" t="s">
        <v>33</v>
      </c>
      <c r="G134" s="44" t="s">
        <v>33</v>
      </c>
      <c r="H134" s="44" t="s">
        <v>33</v>
      </c>
      <c r="I134" s="44" t="s">
        <v>33</v>
      </c>
      <c r="J134" s="44" t="s">
        <v>33</v>
      </c>
      <c r="K134" s="44" t="s">
        <v>33</v>
      </c>
      <c r="L134" s="44" t="s">
        <v>33</v>
      </c>
      <c r="M134" s="44" t="s">
        <v>33</v>
      </c>
      <c r="N134" s="44" t="s">
        <v>33</v>
      </c>
      <c r="O134" s="44" t="s">
        <v>33</v>
      </c>
      <c r="P134" s="44" t="s">
        <v>33</v>
      </c>
      <c r="Q134" s="44" t="s">
        <v>33</v>
      </c>
      <c r="R134" s="44" t="s">
        <v>33</v>
      </c>
      <c r="S134" s="44" t="s">
        <v>33</v>
      </c>
      <c r="T134" s="44" t="s">
        <v>33</v>
      </c>
      <c r="U134" s="44" t="s">
        <v>33</v>
      </c>
      <c r="V134" s="44" t="s">
        <v>33</v>
      </c>
      <c r="W134" s="44" t="s">
        <v>33</v>
      </c>
      <c r="X134" s="44" t="s">
        <v>33</v>
      </c>
      <c r="Y134" s="44" t="s">
        <v>33</v>
      </c>
      <c r="Z134" s="44" t="s">
        <v>33</v>
      </c>
      <c r="AA134" s="44">
        <v>5.8313538161318013E-2</v>
      </c>
      <c r="AB134" s="44" t="s">
        <v>33</v>
      </c>
      <c r="AC134" s="44" t="s">
        <v>33</v>
      </c>
      <c r="AD134" s="44" t="s">
        <v>33</v>
      </c>
      <c r="AE134" s="44" t="s">
        <v>33</v>
      </c>
      <c r="AF134" s="44" t="s">
        <v>33</v>
      </c>
      <c r="AG134" s="44" t="s">
        <v>33</v>
      </c>
      <c r="AH134" s="44" t="s">
        <v>33</v>
      </c>
      <c r="AI134" s="44" t="s">
        <v>33</v>
      </c>
      <c r="AJ134" s="44" t="s">
        <v>33</v>
      </c>
      <c r="AK134" s="44" t="s">
        <v>33</v>
      </c>
      <c r="AL134" s="44" t="s">
        <v>33</v>
      </c>
      <c r="AM134" s="44" t="s">
        <v>33</v>
      </c>
      <c r="AN134" s="44" t="s">
        <v>33</v>
      </c>
      <c r="AO134" s="44" t="s">
        <v>33</v>
      </c>
      <c r="AP134" s="44" t="s">
        <v>33</v>
      </c>
      <c r="AQ134" s="44" t="s">
        <v>33</v>
      </c>
    </row>
    <row r="135" spans="1:43" x14ac:dyDescent="0.2">
      <c r="A135" s="18"/>
      <c r="B135" s="2"/>
      <c r="C135" s="48" t="s">
        <v>31</v>
      </c>
      <c r="D135" s="2" t="s">
        <v>13</v>
      </c>
      <c r="E135" s="44" t="s">
        <v>33</v>
      </c>
      <c r="F135" s="44" t="s">
        <v>33</v>
      </c>
      <c r="G135" s="44" t="s">
        <v>33</v>
      </c>
      <c r="H135" s="44" t="s">
        <v>33</v>
      </c>
      <c r="I135" s="44" t="s">
        <v>33</v>
      </c>
      <c r="J135" s="44" t="s">
        <v>33</v>
      </c>
      <c r="K135" s="44" t="s">
        <v>33</v>
      </c>
      <c r="L135" s="44" t="s">
        <v>33</v>
      </c>
      <c r="M135" s="44" t="s">
        <v>33</v>
      </c>
      <c r="N135" s="44" t="s">
        <v>33</v>
      </c>
      <c r="O135" s="44" t="s">
        <v>33</v>
      </c>
      <c r="P135" s="44" t="s">
        <v>33</v>
      </c>
      <c r="Q135" s="44" t="s">
        <v>33</v>
      </c>
      <c r="R135" s="44" t="s">
        <v>33</v>
      </c>
      <c r="S135" s="44" t="s">
        <v>33</v>
      </c>
      <c r="T135" s="44" t="s">
        <v>33</v>
      </c>
      <c r="U135" s="44" t="s">
        <v>33</v>
      </c>
      <c r="V135" s="44" t="s">
        <v>33</v>
      </c>
      <c r="W135" s="44" t="s">
        <v>33</v>
      </c>
      <c r="X135" s="44" t="s">
        <v>33</v>
      </c>
      <c r="Y135" s="44" t="s">
        <v>33</v>
      </c>
      <c r="Z135" s="44" t="s">
        <v>33</v>
      </c>
      <c r="AA135" s="44">
        <v>4.6542932817501548E-2</v>
      </c>
      <c r="AB135" s="44" t="s">
        <v>33</v>
      </c>
      <c r="AC135" s="44" t="s">
        <v>33</v>
      </c>
      <c r="AD135" s="44" t="s">
        <v>33</v>
      </c>
      <c r="AE135" s="44" t="s">
        <v>33</v>
      </c>
      <c r="AF135" s="44" t="s">
        <v>33</v>
      </c>
      <c r="AG135" s="44" t="s">
        <v>33</v>
      </c>
      <c r="AH135" s="44" t="s">
        <v>33</v>
      </c>
      <c r="AI135" s="44" t="s">
        <v>33</v>
      </c>
      <c r="AJ135" s="44" t="s">
        <v>33</v>
      </c>
      <c r="AK135" s="44" t="s">
        <v>33</v>
      </c>
      <c r="AL135" s="44" t="s">
        <v>33</v>
      </c>
      <c r="AM135" s="44" t="s">
        <v>33</v>
      </c>
      <c r="AN135" s="44" t="s">
        <v>33</v>
      </c>
      <c r="AO135" s="44" t="s">
        <v>33</v>
      </c>
      <c r="AP135" s="44" t="s">
        <v>33</v>
      </c>
      <c r="AQ135" s="44" t="s">
        <v>33</v>
      </c>
    </row>
    <row r="136" spans="1:43" x14ac:dyDescent="0.2">
      <c r="A136" s="117"/>
      <c r="B136" s="2"/>
      <c r="C136" s="48" t="s">
        <v>47</v>
      </c>
      <c r="D136" s="2" t="s">
        <v>13</v>
      </c>
      <c r="E136" s="44" t="s">
        <v>33</v>
      </c>
      <c r="F136" s="44" t="s">
        <v>33</v>
      </c>
      <c r="G136" s="44" t="s">
        <v>33</v>
      </c>
      <c r="H136" s="44" t="s">
        <v>33</v>
      </c>
      <c r="I136" s="44" t="s">
        <v>33</v>
      </c>
      <c r="J136" s="44" t="s">
        <v>33</v>
      </c>
      <c r="K136" s="44" t="s">
        <v>33</v>
      </c>
      <c r="L136" s="44" t="s">
        <v>33</v>
      </c>
      <c r="M136" s="44" t="s">
        <v>33</v>
      </c>
      <c r="N136" s="44" t="s">
        <v>33</v>
      </c>
      <c r="O136" s="44" t="s">
        <v>33</v>
      </c>
      <c r="P136" s="44" t="s">
        <v>33</v>
      </c>
      <c r="Q136" s="44" t="s">
        <v>33</v>
      </c>
      <c r="R136" s="44" t="s">
        <v>33</v>
      </c>
      <c r="S136" s="44" t="s">
        <v>33</v>
      </c>
      <c r="T136" s="44" t="s">
        <v>33</v>
      </c>
      <c r="U136" s="44" t="s">
        <v>33</v>
      </c>
      <c r="V136" s="44" t="s">
        <v>33</v>
      </c>
      <c r="W136" s="44" t="s">
        <v>33</v>
      </c>
      <c r="X136" s="44" t="s">
        <v>33</v>
      </c>
      <c r="Y136" s="44" t="s">
        <v>33</v>
      </c>
      <c r="Z136" s="44" t="s">
        <v>33</v>
      </c>
      <c r="AA136" s="44">
        <v>7.2643398086188915E-2</v>
      </c>
      <c r="AB136" s="44" t="s">
        <v>33</v>
      </c>
      <c r="AC136" s="44" t="s">
        <v>33</v>
      </c>
      <c r="AD136" s="44" t="s">
        <v>33</v>
      </c>
      <c r="AE136" s="44" t="s">
        <v>33</v>
      </c>
      <c r="AF136" s="44" t="s">
        <v>33</v>
      </c>
      <c r="AG136" s="44" t="s">
        <v>33</v>
      </c>
      <c r="AH136" s="44" t="s">
        <v>33</v>
      </c>
      <c r="AI136" s="44" t="s">
        <v>33</v>
      </c>
      <c r="AJ136" s="44" t="s">
        <v>33</v>
      </c>
      <c r="AK136" s="44" t="s">
        <v>33</v>
      </c>
      <c r="AL136" s="44" t="s">
        <v>33</v>
      </c>
      <c r="AM136" s="44" t="s">
        <v>33</v>
      </c>
      <c r="AN136" s="44" t="s">
        <v>33</v>
      </c>
      <c r="AO136" s="44" t="s">
        <v>33</v>
      </c>
      <c r="AP136" s="44" t="s">
        <v>33</v>
      </c>
      <c r="AQ136" s="44" t="s">
        <v>33</v>
      </c>
    </row>
    <row r="137" spans="1:43" s="53" customFormat="1" x14ac:dyDescent="0.2">
      <c r="A137" s="49"/>
      <c r="B137" s="51"/>
      <c r="C137" s="50" t="s">
        <v>18</v>
      </c>
      <c r="D137" s="51"/>
      <c r="E137" s="52" t="s">
        <v>33</v>
      </c>
      <c r="F137" s="52" t="s">
        <v>33</v>
      </c>
      <c r="G137" s="52" t="s">
        <v>33</v>
      </c>
      <c r="H137" s="52" t="s">
        <v>33</v>
      </c>
      <c r="I137" s="52" t="s">
        <v>33</v>
      </c>
      <c r="J137" s="52" t="s">
        <v>33</v>
      </c>
      <c r="K137" s="52" t="s">
        <v>33</v>
      </c>
      <c r="L137" s="52" t="s">
        <v>33</v>
      </c>
      <c r="M137" s="52" t="s">
        <v>33</v>
      </c>
      <c r="N137" s="52" t="s">
        <v>33</v>
      </c>
      <c r="O137" s="52" t="s">
        <v>33</v>
      </c>
      <c r="P137" s="52" t="s">
        <v>33</v>
      </c>
      <c r="Q137" s="52" t="s">
        <v>33</v>
      </c>
      <c r="R137" s="52" t="s">
        <v>33</v>
      </c>
      <c r="S137" s="52" t="s">
        <v>33</v>
      </c>
      <c r="T137" s="52" t="s">
        <v>33</v>
      </c>
      <c r="U137" s="52" t="s">
        <v>33</v>
      </c>
      <c r="V137" s="52" t="s">
        <v>33</v>
      </c>
      <c r="W137" s="52" t="s">
        <v>33</v>
      </c>
      <c r="X137" s="46" t="s">
        <v>33</v>
      </c>
      <c r="Y137" s="52" t="s">
        <v>33</v>
      </c>
      <c r="Z137" s="52" t="s">
        <v>33</v>
      </c>
      <c r="AA137" s="52">
        <v>38350</v>
      </c>
      <c r="AB137" s="52" t="s">
        <v>33</v>
      </c>
      <c r="AC137" s="52" t="s">
        <v>33</v>
      </c>
      <c r="AD137" s="52" t="s">
        <v>33</v>
      </c>
      <c r="AE137" s="52" t="s">
        <v>33</v>
      </c>
      <c r="AF137" s="52" t="s">
        <v>33</v>
      </c>
      <c r="AG137" s="52" t="s">
        <v>33</v>
      </c>
      <c r="AH137" s="52" t="s">
        <v>33</v>
      </c>
      <c r="AI137" s="52" t="s">
        <v>33</v>
      </c>
      <c r="AJ137" s="52" t="s">
        <v>33</v>
      </c>
      <c r="AK137" s="52" t="s">
        <v>33</v>
      </c>
      <c r="AL137" s="52" t="s">
        <v>33</v>
      </c>
      <c r="AM137" s="52" t="s">
        <v>33</v>
      </c>
      <c r="AN137" s="52" t="s">
        <v>33</v>
      </c>
      <c r="AO137" s="52" t="s">
        <v>33</v>
      </c>
      <c r="AP137" s="52" t="s">
        <v>33</v>
      </c>
      <c r="AQ137" s="52" t="s">
        <v>33</v>
      </c>
    </row>
    <row r="138" spans="1:43" ht="63" x14ac:dyDescent="0.2">
      <c r="A138" s="117"/>
      <c r="B138" s="2" t="s">
        <v>61</v>
      </c>
      <c r="C138" s="47" t="s">
        <v>359</v>
      </c>
      <c r="D138" s="2"/>
      <c r="E138" s="44"/>
      <c r="F138" s="44"/>
      <c r="G138" s="44"/>
      <c r="H138" s="44"/>
      <c r="I138" s="44"/>
      <c r="J138" s="44"/>
      <c r="K138" s="44"/>
      <c r="L138" s="44"/>
      <c r="M138" s="44"/>
      <c r="N138" s="44"/>
      <c r="O138" s="44"/>
      <c r="P138" s="44"/>
      <c r="Q138" s="44"/>
      <c r="R138" s="44"/>
      <c r="S138" s="44"/>
      <c r="T138" s="44"/>
      <c r="U138" s="44"/>
      <c r="V138" s="44"/>
      <c r="W138" s="44"/>
      <c r="X138" s="2"/>
      <c r="Y138" s="44"/>
      <c r="Z138" s="44"/>
      <c r="AA138" s="44"/>
      <c r="AB138" s="44"/>
      <c r="AC138" s="44"/>
      <c r="AD138" s="44"/>
      <c r="AE138" s="44"/>
      <c r="AF138" s="44"/>
      <c r="AG138" s="44"/>
      <c r="AH138" s="44"/>
      <c r="AI138" s="44"/>
      <c r="AJ138" s="44"/>
      <c r="AK138" s="44"/>
      <c r="AL138" s="44"/>
      <c r="AM138" s="44"/>
      <c r="AN138" s="44"/>
      <c r="AO138" s="44"/>
      <c r="AP138" s="44"/>
      <c r="AQ138" s="44"/>
    </row>
    <row r="139" spans="1:43" x14ac:dyDescent="0.2">
      <c r="A139" s="18"/>
      <c r="B139" s="2"/>
      <c r="C139" s="48" t="s">
        <v>29</v>
      </c>
      <c r="D139" s="2" t="s">
        <v>13</v>
      </c>
      <c r="E139" s="44" t="s">
        <v>33</v>
      </c>
      <c r="F139" s="44" t="s">
        <v>33</v>
      </c>
      <c r="G139" s="44" t="s">
        <v>33</v>
      </c>
      <c r="H139" s="44" t="s">
        <v>33</v>
      </c>
      <c r="I139" s="44" t="s">
        <v>33</v>
      </c>
      <c r="J139" s="44" t="s">
        <v>33</v>
      </c>
      <c r="K139" s="44" t="s">
        <v>33</v>
      </c>
      <c r="L139" s="44" t="s">
        <v>33</v>
      </c>
      <c r="M139" s="44" t="s">
        <v>33</v>
      </c>
      <c r="N139" s="44" t="s">
        <v>33</v>
      </c>
      <c r="O139" s="44" t="s">
        <v>33</v>
      </c>
      <c r="P139" s="44" t="s">
        <v>33</v>
      </c>
      <c r="Q139" s="44" t="s">
        <v>33</v>
      </c>
      <c r="R139" s="44" t="s">
        <v>33</v>
      </c>
      <c r="S139" s="44" t="s">
        <v>33</v>
      </c>
      <c r="T139" s="44" t="s">
        <v>33</v>
      </c>
      <c r="U139" s="44" t="s">
        <v>33</v>
      </c>
      <c r="V139" s="44" t="s">
        <v>33</v>
      </c>
      <c r="W139" s="44" t="s">
        <v>33</v>
      </c>
      <c r="X139" s="46" t="s">
        <v>33</v>
      </c>
      <c r="Y139" s="44" t="s">
        <v>33</v>
      </c>
      <c r="Z139" s="44" t="s">
        <v>33</v>
      </c>
      <c r="AA139" s="44" t="s">
        <v>33</v>
      </c>
      <c r="AB139" s="44" t="s">
        <v>33</v>
      </c>
      <c r="AC139" s="44" t="s">
        <v>33</v>
      </c>
      <c r="AD139" s="44">
        <v>5.8864478829017103E-2</v>
      </c>
      <c r="AE139" s="44" t="s">
        <v>33</v>
      </c>
      <c r="AF139" s="44" t="s">
        <v>33</v>
      </c>
      <c r="AG139" s="44" t="s">
        <v>33</v>
      </c>
      <c r="AH139" s="44" t="s">
        <v>33</v>
      </c>
      <c r="AI139" s="44" t="s">
        <v>33</v>
      </c>
      <c r="AJ139" s="44" t="s">
        <v>33</v>
      </c>
      <c r="AK139" s="44" t="s">
        <v>33</v>
      </c>
      <c r="AL139" s="44" t="s">
        <v>33</v>
      </c>
      <c r="AM139" s="44" t="s">
        <v>33</v>
      </c>
      <c r="AN139" s="44" t="s">
        <v>33</v>
      </c>
      <c r="AO139" s="44" t="s">
        <v>33</v>
      </c>
      <c r="AP139" s="44" t="s">
        <v>33</v>
      </c>
      <c r="AQ139" s="44" t="s">
        <v>33</v>
      </c>
    </row>
    <row r="140" spans="1:43" x14ac:dyDescent="0.2">
      <c r="A140" s="117"/>
      <c r="B140" s="2"/>
      <c r="C140" s="48" t="s">
        <v>30</v>
      </c>
      <c r="D140" s="2" t="s">
        <v>13</v>
      </c>
      <c r="E140" s="44" t="s">
        <v>33</v>
      </c>
      <c r="F140" s="44" t="s">
        <v>33</v>
      </c>
      <c r="G140" s="44" t="s">
        <v>33</v>
      </c>
      <c r="H140" s="44" t="s">
        <v>33</v>
      </c>
      <c r="I140" s="44" t="s">
        <v>33</v>
      </c>
      <c r="J140" s="44" t="s">
        <v>33</v>
      </c>
      <c r="K140" s="44" t="s">
        <v>33</v>
      </c>
      <c r="L140" s="44" t="s">
        <v>33</v>
      </c>
      <c r="M140" s="44" t="s">
        <v>33</v>
      </c>
      <c r="N140" s="44" t="s">
        <v>33</v>
      </c>
      <c r="O140" s="44" t="s">
        <v>33</v>
      </c>
      <c r="P140" s="44" t="s">
        <v>33</v>
      </c>
      <c r="Q140" s="44" t="s">
        <v>33</v>
      </c>
      <c r="R140" s="44" t="s">
        <v>33</v>
      </c>
      <c r="S140" s="44" t="s">
        <v>33</v>
      </c>
      <c r="T140" s="44" t="s">
        <v>33</v>
      </c>
      <c r="U140" s="44" t="s">
        <v>33</v>
      </c>
      <c r="V140" s="44" t="s">
        <v>33</v>
      </c>
      <c r="W140" s="44" t="s">
        <v>33</v>
      </c>
      <c r="X140" s="46" t="s">
        <v>33</v>
      </c>
      <c r="Y140" s="44" t="s">
        <v>33</v>
      </c>
      <c r="Z140" s="44" t="s">
        <v>33</v>
      </c>
      <c r="AA140" s="44" t="s">
        <v>33</v>
      </c>
      <c r="AB140" s="44" t="s">
        <v>33</v>
      </c>
      <c r="AC140" s="44" t="s">
        <v>33</v>
      </c>
      <c r="AD140" s="44" t="s">
        <v>33</v>
      </c>
      <c r="AE140" s="44" t="s">
        <v>33</v>
      </c>
      <c r="AF140" s="44" t="s">
        <v>33</v>
      </c>
      <c r="AG140" s="44" t="s">
        <v>33</v>
      </c>
      <c r="AH140" s="44" t="s">
        <v>33</v>
      </c>
      <c r="AI140" s="44" t="s">
        <v>33</v>
      </c>
      <c r="AJ140" s="44" t="s">
        <v>33</v>
      </c>
      <c r="AK140" s="44" t="s">
        <v>33</v>
      </c>
      <c r="AL140" s="44" t="s">
        <v>33</v>
      </c>
      <c r="AM140" s="44" t="s">
        <v>33</v>
      </c>
      <c r="AN140" s="44" t="s">
        <v>33</v>
      </c>
      <c r="AO140" s="44" t="s">
        <v>33</v>
      </c>
      <c r="AP140" s="44" t="s">
        <v>33</v>
      </c>
      <c r="AQ140" s="44" t="s">
        <v>33</v>
      </c>
    </row>
    <row r="141" spans="1:43" x14ac:dyDescent="0.2">
      <c r="A141" s="18"/>
      <c r="B141" s="2"/>
      <c r="C141" s="48" t="s">
        <v>31</v>
      </c>
      <c r="D141" s="2" t="s">
        <v>13</v>
      </c>
      <c r="E141" s="44" t="s">
        <v>33</v>
      </c>
      <c r="F141" s="44" t="s">
        <v>33</v>
      </c>
      <c r="G141" s="44" t="s">
        <v>33</v>
      </c>
      <c r="H141" s="44" t="s">
        <v>33</v>
      </c>
      <c r="I141" s="44" t="s">
        <v>33</v>
      </c>
      <c r="J141" s="44" t="s">
        <v>33</v>
      </c>
      <c r="K141" s="44" t="s">
        <v>33</v>
      </c>
      <c r="L141" s="44" t="s">
        <v>33</v>
      </c>
      <c r="M141" s="44" t="s">
        <v>33</v>
      </c>
      <c r="N141" s="44" t="s">
        <v>33</v>
      </c>
      <c r="O141" s="44" t="s">
        <v>33</v>
      </c>
      <c r="P141" s="44" t="s">
        <v>33</v>
      </c>
      <c r="Q141" s="44" t="s">
        <v>33</v>
      </c>
      <c r="R141" s="44" t="s">
        <v>33</v>
      </c>
      <c r="S141" s="44" t="s">
        <v>33</v>
      </c>
      <c r="T141" s="44" t="s">
        <v>33</v>
      </c>
      <c r="U141" s="44" t="s">
        <v>33</v>
      </c>
      <c r="V141" s="44" t="s">
        <v>33</v>
      </c>
      <c r="W141" s="44" t="s">
        <v>33</v>
      </c>
      <c r="X141" s="46" t="s">
        <v>33</v>
      </c>
      <c r="Y141" s="44" t="s">
        <v>33</v>
      </c>
      <c r="Z141" s="44" t="s">
        <v>33</v>
      </c>
      <c r="AA141" s="44" t="s">
        <v>33</v>
      </c>
      <c r="AB141" s="44" t="s">
        <v>33</v>
      </c>
      <c r="AC141" s="44" t="s">
        <v>33</v>
      </c>
      <c r="AD141" s="44" t="s">
        <v>33</v>
      </c>
      <c r="AE141" s="44" t="s">
        <v>33</v>
      </c>
      <c r="AF141" s="44" t="s">
        <v>33</v>
      </c>
      <c r="AG141" s="44" t="s">
        <v>33</v>
      </c>
      <c r="AH141" s="44" t="s">
        <v>33</v>
      </c>
      <c r="AI141" s="44" t="s">
        <v>33</v>
      </c>
      <c r="AJ141" s="44" t="s">
        <v>33</v>
      </c>
      <c r="AK141" s="44" t="s">
        <v>33</v>
      </c>
      <c r="AL141" s="44" t="s">
        <v>33</v>
      </c>
      <c r="AM141" s="44" t="s">
        <v>33</v>
      </c>
      <c r="AN141" s="44" t="s">
        <v>33</v>
      </c>
      <c r="AO141" s="44" t="s">
        <v>33</v>
      </c>
      <c r="AP141" s="44" t="s">
        <v>33</v>
      </c>
      <c r="AQ141" s="44" t="s">
        <v>33</v>
      </c>
    </row>
    <row r="142" spans="1:43" x14ac:dyDescent="0.2">
      <c r="A142" s="117"/>
      <c r="B142" s="2"/>
      <c r="C142" s="48" t="s">
        <v>47</v>
      </c>
      <c r="D142" s="2" t="s">
        <v>13</v>
      </c>
      <c r="E142" s="44" t="s">
        <v>33</v>
      </c>
      <c r="F142" s="44" t="s">
        <v>33</v>
      </c>
      <c r="G142" s="44" t="s">
        <v>33</v>
      </c>
      <c r="H142" s="44" t="s">
        <v>33</v>
      </c>
      <c r="I142" s="44" t="s">
        <v>33</v>
      </c>
      <c r="J142" s="44" t="s">
        <v>33</v>
      </c>
      <c r="K142" s="44" t="s">
        <v>33</v>
      </c>
      <c r="L142" s="44" t="s">
        <v>33</v>
      </c>
      <c r="M142" s="44" t="s">
        <v>33</v>
      </c>
      <c r="N142" s="44" t="s">
        <v>33</v>
      </c>
      <c r="O142" s="44" t="s">
        <v>33</v>
      </c>
      <c r="P142" s="44" t="s">
        <v>33</v>
      </c>
      <c r="Q142" s="44" t="s">
        <v>33</v>
      </c>
      <c r="R142" s="44" t="s">
        <v>33</v>
      </c>
      <c r="S142" s="44" t="s">
        <v>33</v>
      </c>
      <c r="T142" s="44" t="s">
        <v>33</v>
      </c>
      <c r="U142" s="44" t="s">
        <v>33</v>
      </c>
      <c r="V142" s="44" t="s">
        <v>33</v>
      </c>
      <c r="W142" s="44" t="s">
        <v>33</v>
      </c>
      <c r="X142" s="46" t="s">
        <v>33</v>
      </c>
      <c r="Y142" s="44" t="s">
        <v>33</v>
      </c>
      <c r="Z142" s="44" t="s">
        <v>33</v>
      </c>
      <c r="AA142" s="44" t="s">
        <v>33</v>
      </c>
      <c r="AB142" s="44" t="s">
        <v>33</v>
      </c>
      <c r="AC142" s="44" t="s">
        <v>33</v>
      </c>
      <c r="AD142" s="44">
        <v>6.7932623220508401E-2</v>
      </c>
      <c r="AE142" s="44" t="s">
        <v>33</v>
      </c>
      <c r="AF142" s="44" t="s">
        <v>33</v>
      </c>
      <c r="AG142" s="44" t="s">
        <v>33</v>
      </c>
      <c r="AH142" s="44" t="s">
        <v>33</v>
      </c>
      <c r="AI142" s="44" t="s">
        <v>33</v>
      </c>
      <c r="AJ142" s="44" t="s">
        <v>33</v>
      </c>
      <c r="AK142" s="44" t="s">
        <v>33</v>
      </c>
      <c r="AL142" s="44" t="s">
        <v>33</v>
      </c>
      <c r="AM142" s="44" t="s">
        <v>33</v>
      </c>
      <c r="AN142" s="44" t="s">
        <v>33</v>
      </c>
      <c r="AO142" s="44" t="s">
        <v>33</v>
      </c>
      <c r="AP142" s="44" t="s">
        <v>33</v>
      </c>
      <c r="AQ142" s="44" t="s">
        <v>33</v>
      </c>
    </row>
    <row r="143" spans="1:43" s="53" customFormat="1" x14ac:dyDescent="0.2">
      <c r="A143" s="49"/>
      <c r="B143" s="51"/>
      <c r="C143" s="50" t="s">
        <v>18</v>
      </c>
      <c r="D143" s="51"/>
      <c r="E143" s="54" t="s">
        <v>33</v>
      </c>
      <c r="F143" s="54" t="s">
        <v>33</v>
      </c>
      <c r="G143" s="54" t="s">
        <v>33</v>
      </c>
      <c r="H143" s="54" t="s">
        <v>33</v>
      </c>
      <c r="I143" s="54" t="s">
        <v>33</v>
      </c>
      <c r="J143" s="54" t="s">
        <v>33</v>
      </c>
      <c r="K143" s="54" t="s">
        <v>33</v>
      </c>
      <c r="L143" s="54" t="s">
        <v>33</v>
      </c>
      <c r="M143" s="54" t="s">
        <v>33</v>
      </c>
      <c r="N143" s="54" t="s">
        <v>33</v>
      </c>
      <c r="O143" s="54" t="s">
        <v>33</v>
      </c>
      <c r="P143" s="54" t="s">
        <v>33</v>
      </c>
      <c r="Q143" s="54" t="s">
        <v>33</v>
      </c>
      <c r="R143" s="54" t="s">
        <v>33</v>
      </c>
      <c r="S143" s="54" t="s">
        <v>33</v>
      </c>
      <c r="T143" s="54" t="s">
        <v>33</v>
      </c>
      <c r="U143" s="54" t="s">
        <v>33</v>
      </c>
      <c r="V143" s="54" t="s">
        <v>33</v>
      </c>
      <c r="W143" s="54" t="s">
        <v>33</v>
      </c>
      <c r="X143" s="46" t="s">
        <v>33</v>
      </c>
      <c r="Y143" s="54" t="s">
        <v>33</v>
      </c>
      <c r="Z143" s="54" t="s">
        <v>33</v>
      </c>
      <c r="AA143" s="54" t="s">
        <v>33</v>
      </c>
      <c r="AB143" s="54" t="s">
        <v>33</v>
      </c>
      <c r="AC143" s="54" t="s">
        <v>33</v>
      </c>
      <c r="AD143" s="54">
        <v>44582</v>
      </c>
      <c r="AE143" s="54" t="s">
        <v>33</v>
      </c>
      <c r="AF143" s="44" t="s">
        <v>33</v>
      </c>
      <c r="AG143" s="54" t="s">
        <v>33</v>
      </c>
      <c r="AH143" s="54" t="s">
        <v>33</v>
      </c>
      <c r="AI143" s="54" t="s">
        <v>33</v>
      </c>
      <c r="AJ143" s="54" t="s">
        <v>33</v>
      </c>
      <c r="AK143" s="54" t="s">
        <v>33</v>
      </c>
      <c r="AL143" s="54" t="s">
        <v>33</v>
      </c>
      <c r="AM143" s="54" t="s">
        <v>33</v>
      </c>
      <c r="AN143" s="54" t="s">
        <v>33</v>
      </c>
      <c r="AO143" s="54" t="s">
        <v>33</v>
      </c>
      <c r="AP143" s="54" t="s">
        <v>33</v>
      </c>
      <c r="AQ143" s="54" t="s">
        <v>33</v>
      </c>
    </row>
    <row r="144" spans="1:43" ht="52.5" customHeight="1" x14ac:dyDescent="0.2">
      <c r="A144" s="117"/>
      <c r="B144" s="2" t="s">
        <v>63</v>
      </c>
      <c r="C144" s="47" t="s">
        <v>360</v>
      </c>
      <c r="D144" s="2"/>
      <c r="E144" s="44"/>
      <c r="F144" s="44"/>
      <c r="G144" s="44"/>
      <c r="H144" s="44"/>
      <c r="I144" s="44"/>
      <c r="J144" s="44"/>
      <c r="K144" s="44"/>
      <c r="L144" s="44"/>
      <c r="M144" s="44"/>
      <c r="N144" s="44"/>
      <c r="O144" s="44"/>
      <c r="P144" s="44"/>
      <c r="Q144" s="44"/>
      <c r="R144" s="44"/>
      <c r="S144" s="44"/>
      <c r="T144" s="44"/>
      <c r="U144" s="44"/>
      <c r="V144" s="44"/>
      <c r="W144" s="44"/>
      <c r="X144" s="2"/>
      <c r="Y144" s="44"/>
      <c r="Z144" s="44"/>
      <c r="AA144" s="44"/>
      <c r="AB144" s="44"/>
      <c r="AC144" s="44"/>
      <c r="AD144" s="44"/>
      <c r="AE144" s="44"/>
      <c r="AF144" s="44"/>
      <c r="AG144" s="44"/>
      <c r="AH144" s="44"/>
      <c r="AI144" s="44"/>
      <c r="AJ144" s="44"/>
      <c r="AK144" s="44"/>
      <c r="AL144" s="44"/>
      <c r="AM144" s="44"/>
      <c r="AN144" s="44"/>
      <c r="AO144" s="44"/>
      <c r="AP144" s="44"/>
      <c r="AQ144" s="44"/>
    </row>
    <row r="145" spans="1:43" x14ac:dyDescent="0.2">
      <c r="A145" s="18"/>
      <c r="B145" s="2"/>
      <c r="C145" s="48" t="s">
        <v>29</v>
      </c>
      <c r="D145" s="2" t="s">
        <v>13</v>
      </c>
      <c r="E145" s="44" t="s">
        <v>33</v>
      </c>
      <c r="F145" s="44" t="s">
        <v>33</v>
      </c>
      <c r="G145" s="44" t="s">
        <v>33</v>
      </c>
      <c r="H145" s="44" t="s">
        <v>33</v>
      </c>
      <c r="I145" s="44" t="s">
        <v>33</v>
      </c>
      <c r="J145" s="44" t="s">
        <v>33</v>
      </c>
      <c r="K145" s="44" t="s">
        <v>33</v>
      </c>
      <c r="L145" s="44" t="s">
        <v>33</v>
      </c>
      <c r="M145" s="44" t="s">
        <v>33</v>
      </c>
      <c r="N145" s="44" t="s">
        <v>33</v>
      </c>
      <c r="O145" s="44" t="s">
        <v>33</v>
      </c>
      <c r="P145" s="44" t="s">
        <v>33</v>
      </c>
      <c r="Q145" s="44" t="s">
        <v>33</v>
      </c>
      <c r="R145" s="44" t="s">
        <v>33</v>
      </c>
      <c r="S145" s="44" t="s">
        <v>33</v>
      </c>
      <c r="T145" s="44" t="s">
        <v>33</v>
      </c>
      <c r="U145" s="44" t="s">
        <v>33</v>
      </c>
      <c r="V145" s="44" t="s">
        <v>33</v>
      </c>
      <c r="W145" s="44" t="s">
        <v>33</v>
      </c>
      <c r="X145" s="46" t="s">
        <v>33</v>
      </c>
      <c r="Y145" s="44" t="s">
        <v>33</v>
      </c>
      <c r="Z145" s="44" t="s">
        <v>33</v>
      </c>
      <c r="AA145" s="44" t="s">
        <v>33</v>
      </c>
      <c r="AB145" s="44" t="s">
        <v>33</v>
      </c>
      <c r="AC145" s="44" t="s">
        <v>33</v>
      </c>
      <c r="AD145" s="44">
        <v>5.88702928026918E-2</v>
      </c>
      <c r="AE145" s="44" t="s">
        <v>33</v>
      </c>
      <c r="AF145" s="44" t="s">
        <v>33</v>
      </c>
      <c r="AG145" s="44" t="s">
        <v>33</v>
      </c>
      <c r="AH145" s="44" t="s">
        <v>33</v>
      </c>
      <c r="AI145" s="44" t="s">
        <v>33</v>
      </c>
      <c r="AJ145" s="44" t="s">
        <v>33</v>
      </c>
      <c r="AK145" s="44" t="s">
        <v>33</v>
      </c>
      <c r="AL145" s="44" t="s">
        <v>33</v>
      </c>
      <c r="AM145" s="44" t="s">
        <v>33</v>
      </c>
      <c r="AN145" s="44" t="s">
        <v>33</v>
      </c>
      <c r="AO145" s="44" t="s">
        <v>33</v>
      </c>
      <c r="AP145" s="44" t="s">
        <v>33</v>
      </c>
      <c r="AQ145" s="44" t="s">
        <v>33</v>
      </c>
    </row>
    <row r="146" spans="1:43" x14ac:dyDescent="0.2">
      <c r="A146" s="117"/>
      <c r="B146" s="2"/>
      <c r="C146" s="48" t="s">
        <v>30</v>
      </c>
      <c r="D146" s="2" t="s">
        <v>13</v>
      </c>
      <c r="E146" s="44" t="s">
        <v>33</v>
      </c>
      <c r="F146" s="44" t="s">
        <v>33</v>
      </c>
      <c r="G146" s="44" t="s">
        <v>33</v>
      </c>
      <c r="H146" s="44" t="s">
        <v>33</v>
      </c>
      <c r="I146" s="44" t="s">
        <v>33</v>
      </c>
      <c r="J146" s="44" t="s">
        <v>33</v>
      </c>
      <c r="K146" s="44" t="s">
        <v>33</v>
      </c>
      <c r="L146" s="44" t="s">
        <v>33</v>
      </c>
      <c r="M146" s="44" t="s">
        <v>33</v>
      </c>
      <c r="N146" s="44" t="s">
        <v>33</v>
      </c>
      <c r="O146" s="44" t="s">
        <v>33</v>
      </c>
      <c r="P146" s="44" t="s">
        <v>33</v>
      </c>
      <c r="Q146" s="44" t="s">
        <v>33</v>
      </c>
      <c r="R146" s="44" t="s">
        <v>33</v>
      </c>
      <c r="S146" s="44" t="s">
        <v>33</v>
      </c>
      <c r="T146" s="44" t="s">
        <v>33</v>
      </c>
      <c r="U146" s="44" t="s">
        <v>33</v>
      </c>
      <c r="V146" s="44" t="s">
        <v>33</v>
      </c>
      <c r="W146" s="44" t="s">
        <v>33</v>
      </c>
      <c r="X146" s="46" t="s">
        <v>33</v>
      </c>
      <c r="Y146" s="44" t="s">
        <v>33</v>
      </c>
      <c r="Z146" s="44" t="s">
        <v>33</v>
      </c>
      <c r="AA146" s="44" t="s">
        <v>33</v>
      </c>
      <c r="AB146" s="44" t="s">
        <v>33</v>
      </c>
      <c r="AC146" s="44" t="s">
        <v>33</v>
      </c>
      <c r="AD146" s="44" t="s">
        <v>33</v>
      </c>
      <c r="AE146" s="44" t="s">
        <v>33</v>
      </c>
      <c r="AF146" s="44" t="s">
        <v>33</v>
      </c>
      <c r="AG146" s="44" t="s">
        <v>33</v>
      </c>
      <c r="AH146" s="44" t="s">
        <v>33</v>
      </c>
      <c r="AI146" s="44" t="s">
        <v>33</v>
      </c>
      <c r="AJ146" s="44" t="s">
        <v>33</v>
      </c>
      <c r="AK146" s="44" t="s">
        <v>33</v>
      </c>
      <c r="AL146" s="44" t="s">
        <v>33</v>
      </c>
      <c r="AM146" s="44" t="s">
        <v>33</v>
      </c>
      <c r="AN146" s="44" t="s">
        <v>33</v>
      </c>
      <c r="AO146" s="44" t="s">
        <v>33</v>
      </c>
      <c r="AP146" s="44" t="s">
        <v>33</v>
      </c>
      <c r="AQ146" s="44" t="s">
        <v>33</v>
      </c>
    </row>
    <row r="147" spans="1:43" x14ac:dyDescent="0.2">
      <c r="A147" s="18"/>
      <c r="B147" s="2"/>
      <c r="C147" s="48" t="s">
        <v>31</v>
      </c>
      <c r="D147" s="2" t="s">
        <v>13</v>
      </c>
      <c r="E147" s="44" t="s">
        <v>33</v>
      </c>
      <c r="F147" s="44" t="s">
        <v>33</v>
      </c>
      <c r="G147" s="44" t="s">
        <v>33</v>
      </c>
      <c r="H147" s="44" t="s">
        <v>33</v>
      </c>
      <c r="I147" s="44" t="s">
        <v>33</v>
      </c>
      <c r="J147" s="44" t="s">
        <v>33</v>
      </c>
      <c r="K147" s="44" t="s">
        <v>33</v>
      </c>
      <c r="L147" s="44" t="s">
        <v>33</v>
      </c>
      <c r="M147" s="44" t="s">
        <v>33</v>
      </c>
      <c r="N147" s="44" t="s">
        <v>33</v>
      </c>
      <c r="O147" s="44" t="s">
        <v>33</v>
      </c>
      <c r="P147" s="44" t="s">
        <v>33</v>
      </c>
      <c r="Q147" s="44" t="s">
        <v>33</v>
      </c>
      <c r="R147" s="44" t="s">
        <v>33</v>
      </c>
      <c r="S147" s="44" t="s">
        <v>33</v>
      </c>
      <c r="T147" s="44" t="s">
        <v>33</v>
      </c>
      <c r="U147" s="44" t="s">
        <v>33</v>
      </c>
      <c r="V147" s="44" t="s">
        <v>33</v>
      </c>
      <c r="W147" s="44" t="s">
        <v>33</v>
      </c>
      <c r="X147" s="46" t="s">
        <v>33</v>
      </c>
      <c r="Y147" s="44" t="s">
        <v>33</v>
      </c>
      <c r="Z147" s="44" t="s">
        <v>33</v>
      </c>
      <c r="AA147" s="44" t="s">
        <v>33</v>
      </c>
      <c r="AB147" s="44" t="s">
        <v>33</v>
      </c>
      <c r="AC147" s="44" t="s">
        <v>33</v>
      </c>
      <c r="AD147" s="44" t="s">
        <v>33</v>
      </c>
      <c r="AE147" s="44" t="s">
        <v>33</v>
      </c>
      <c r="AF147" s="44" t="s">
        <v>33</v>
      </c>
      <c r="AG147" s="44" t="s">
        <v>33</v>
      </c>
      <c r="AH147" s="44" t="s">
        <v>33</v>
      </c>
      <c r="AI147" s="44" t="s">
        <v>33</v>
      </c>
      <c r="AJ147" s="44" t="s">
        <v>33</v>
      </c>
      <c r="AK147" s="44" t="s">
        <v>33</v>
      </c>
      <c r="AL147" s="44" t="s">
        <v>33</v>
      </c>
      <c r="AM147" s="44" t="s">
        <v>33</v>
      </c>
      <c r="AN147" s="44" t="s">
        <v>33</v>
      </c>
      <c r="AO147" s="44" t="s">
        <v>33</v>
      </c>
      <c r="AP147" s="44" t="s">
        <v>33</v>
      </c>
      <c r="AQ147" s="44" t="s">
        <v>33</v>
      </c>
    </row>
    <row r="148" spans="1:43" x14ac:dyDescent="0.2">
      <c r="A148" s="117"/>
      <c r="B148" s="2"/>
      <c r="C148" s="48" t="s">
        <v>47</v>
      </c>
      <c r="D148" s="2" t="s">
        <v>13</v>
      </c>
      <c r="E148" s="44" t="s">
        <v>33</v>
      </c>
      <c r="F148" s="44" t="s">
        <v>33</v>
      </c>
      <c r="G148" s="44" t="s">
        <v>33</v>
      </c>
      <c r="H148" s="44" t="s">
        <v>33</v>
      </c>
      <c r="I148" s="44" t="s">
        <v>33</v>
      </c>
      <c r="J148" s="44" t="s">
        <v>33</v>
      </c>
      <c r="K148" s="44" t="s">
        <v>33</v>
      </c>
      <c r="L148" s="44" t="s">
        <v>33</v>
      </c>
      <c r="M148" s="44" t="s">
        <v>33</v>
      </c>
      <c r="N148" s="44" t="s">
        <v>33</v>
      </c>
      <c r="O148" s="44" t="s">
        <v>33</v>
      </c>
      <c r="P148" s="44" t="s">
        <v>33</v>
      </c>
      <c r="Q148" s="44" t="s">
        <v>33</v>
      </c>
      <c r="R148" s="44" t="s">
        <v>33</v>
      </c>
      <c r="S148" s="44" t="s">
        <v>33</v>
      </c>
      <c r="T148" s="44" t="s">
        <v>33</v>
      </c>
      <c r="U148" s="44" t="s">
        <v>33</v>
      </c>
      <c r="V148" s="44" t="s">
        <v>33</v>
      </c>
      <c r="W148" s="44" t="s">
        <v>33</v>
      </c>
      <c r="X148" s="46" t="s">
        <v>33</v>
      </c>
      <c r="Y148" s="44" t="s">
        <v>33</v>
      </c>
      <c r="Z148" s="44" t="s">
        <v>33</v>
      </c>
      <c r="AA148" s="44" t="s">
        <v>33</v>
      </c>
      <c r="AB148" s="44" t="s">
        <v>33</v>
      </c>
      <c r="AC148" s="44" t="s">
        <v>33</v>
      </c>
      <c r="AD148" s="44">
        <v>6.7935375717793206E-2</v>
      </c>
      <c r="AE148" s="44" t="s">
        <v>33</v>
      </c>
      <c r="AF148" s="44" t="s">
        <v>33</v>
      </c>
      <c r="AG148" s="44" t="s">
        <v>33</v>
      </c>
      <c r="AH148" s="44" t="s">
        <v>33</v>
      </c>
      <c r="AI148" s="44" t="s">
        <v>33</v>
      </c>
      <c r="AJ148" s="44" t="s">
        <v>33</v>
      </c>
      <c r="AK148" s="44" t="s">
        <v>33</v>
      </c>
      <c r="AL148" s="44" t="s">
        <v>33</v>
      </c>
      <c r="AM148" s="44" t="s">
        <v>33</v>
      </c>
      <c r="AN148" s="44" t="s">
        <v>33</v>
      </c>
      <c r="AO148" s="44" t="s">
        <v>33</v>
      </c>
      <c r="AP148" s="44" t="s">
        <v>33</v>
      </c>
      <c r="AQ148" s="44" t="s">
        <v>33</v>
      </c>
    </row>
    <row r="149" spans="1:43" s="53" customFormat="1" x14ac:dyDescent="0.2">
      <c r="A149" s="49"/>
      <c r="B149" s="51"/>
      <c r="C149" s="50" t="s">
        <v>18</v>
      </c>
      <c r="D149" s="51"/>
      <c r="E149" s="54" t="s">
        <v>33</v>
      </c>
      <c r="F149" s="54" t="s">
        <v>33</v>
      </c>
      <c r="G149" s="54" t="s">
        <v>33</v>
      </c>
      <c r="H149" s="54" t="s">
        <v>33</v>
      </c>
      <c r="I149" s="54" t="s">
        <v>33</v>
      </c>
      <c r="J149" s="54" t="s">
        <v>33</v>
      </c>
      <c r="K149" s="54" t="s">
        <v>33</v>
      </c>
      <c r="L149" s="54" t="s">
        <v>33</v>
      </c>
      <c r="M149" s="54" t="s">
        <v>33</v>
      </c>
      <c r="N149" s="54" t="s">
        <v>33</v>
      </c>
      <c r="O149" s="54" t="s">
        <v>33</v>
      </c>
      <c r="P149" s="54" t="s">
        <v>33</v>
      </c>
      <c r="Q149" s="54" t="s">
        <v>33</v>
      </c>
      <c r="R149" s="54" t="s">
        <v>33</v>
      </c>
      <c r="S149" s="54" t="s">
        <v>33</v>
      </c>
      <c r="T149" s="54" t="s">
        <v>33</v>
      </c>
      <c r="U149" s="54" t="s">
        <v>33</v>
      </c>
      <c r="V149" s="54" t="s">
        <v>33</v>
      </c>
      <c r="W149" s="54" t="s">
        <v>33</v>
      </c>
      <c r="X149" s="46" t="s">
        <v>33</v>
      </c>
      <c r="Y149" s="54" t="s">
        <v>33</v>
      </c>
      <c r="Z149" s="54" t="s">
        <v>33</v>
      </c>
      <c r="AA149" s="54" t="s">
        <v>33</v>
      </c>
      <c r="AB149" s="54" t="s">
        <v>33</v>
      </c>
      <c r="AC149" s="54" t="s">
        <v>33</v>
      </c>
      <c r="AD149" s="54">
        <v>44582</v>
      </c>
      <c r="AE149" s="54" t="s">
        <v>33</v>
      </c>
      <c r="AF149" s="44" t="s">
        <v>33</v>
      </c>
      <c r="AG149" s="54" t="s">
        <v>33</v>
      </c>
      <c r="AH149" s="54" t="s">
        <v>33</v>
      </c>
      <c r="AI149" s="54" t="s">
        <v>33</v>
      </c>
      <c r="AJ149" s="54" t="s">
        <v>33</v>
      </c>
      <c r="AK149" s="54" t="s">
        <v>33</v>
      </c>
      <c r="AL149" s="54" t="s">
        <v>33</v>
      </c>
      <c r="AM149" s="54" t="s">
        <v>33</v>
      </c>
      <c r="AN149" s="54" t="s">
        <v>33</v>
      </c>
      <c r="AO149" s="54" t="s">
        <v>33</v>
      </c>
      <c r="AP149" s="54" t="s">
        <v>33</v>
      </c>
      <c r="AQ149" s="54" t="s">
        <v>33</v>
      </c>
    </row>
    <row r="150" spans="1:43" ht="161.1" customHeight="1" x14ac:dyDescent="0.2">
      <c r="A150" s="117"/>
      <c r="B150" s="2" t="s">
        <v>48</v>
      </c>
      <c r="C150" s="47" t="s">
        <v>302</v>
      </c>
      <c r="D150" s="2"/>
      <c r="E150" s="56" t="s">
        <v>205</v>
      </c>
      <c r="F150" s="56" t="s">
        <v>295</v>
      </c>
      <c r="G150" s="56" t="s">
        <v>166</v>
      </c>
      <c r="H150" s="56" t="s">
        <v>297</v>
      </c>
      <c r="I150" s="56" t="s">
        <v>193</v>
      </c>
      <c r="J150" s="56" t="s">
        <v>290</v>
      </c>
      <c r="K150" s="56" t="s">
        <v>169</v>
      </c>
      <c r="L150" s="56" t="s">
        <v>296</v>
      </c>
      <c r="M150" s="56" t="s">
        <v>165</v>
      </c>
      <c r="N150" s="56" t="s">
        <v>117</v>
      </c>
      <c r="O150" s="56" t="s">
        <v>110</v>
      </c>
      <c r="P150" s="56" t="s">
        <v>298</v>
      </c>
      <c r="Q150" s="56" t="s">
        <v>290</v>
      </c>
      <c r="R150" s="56" t="s">
        <v>171</v>
      </c>
      <c r="S150" s="56" t="s">
        <v>290</v>
      </c>
      <c r="T150" s="56" t="s">
        <v>167</v>
      </c>
      <c r="U150" s="56" t="s">
        <v>170</v>
      </c>
      <c r="V150" s="56" t="s">
        <v>290</v>
      </c>
      <c r="W150" s="56" t="s">
        <v>290</v>
      </c>
      <c r="X150" s="56" t="s">
        <v>281</v>
      </c>
      <c r="Y150" s="56" t="s">
        <v>330</v>
      </c>
      <c r="Z150" s="56" t="s">
        <v>331</v>
      </c>
      <c r="AA150" s="56" t="s">
        <v>294</v>
      </c>
      <c r="AB150" s="56" t="s">
        <v>116</v>
      </c>
      <c r="AC150" s="56" t="s">
        <v>328</v>
      </c>
      <c r="AD150" s="56" t="s">
        <v>164</v>
      </c>
      <c r="AE150" s="56" t="s">
        <v>327</v>
      </c>
      <c r="AF150" s="56" t="s">
        <v>325</v>
      </c>
      <c r="AG150" s="56" t="s">
        <v>329</v>
      </c>
      <c r="AH150" s="56" t="s">
        <v>326</v>
      </c>
      <c r="AI150" s="56" t="s">
        <v>172</v>
      </c>
      <c r="AJ150" s="56" t="s">
        <v>172</v>
      </c>
      <c r="AK150" s="56" t="s">
        <v>172</v>
      </c>
      <c r="AL150" s="56" t="s">
        <v>172</v>
      </c>
      <c r="AM150" s="56" t="s">
        <v>168</v>
      </c>
      <c r="AN150" s="56" t="s">
        <v>168</v>
      </c>
      <c r="AO150" s="56" t="s">
        <v>168</v>
      </c>
      <c r="AP150" s="56" t="s">
        <v>168</v>
      </c>
      <c r="AQ150" s="56" t="s">
        <v>290</v>
      </c>
    </row>
    <row r="151" spans="1:43" x14ac:dyDescent="0.2">
      <c r="A151" s="18"/>
      <c r="B151" s="2"/>
      <c r="C151" s="48" t="s">
        <v>29</v>
      </c>
      <c r="D151" s="2" t="s">
        <v>13</v>
      </c>
      <c r="E151" s="44">
        <v>9.7899999999999987E-2</v>
      </c>
      <c r="F151" s="44" t="s">
        <v>33</v>
      </c>
      <c r="G151" s="44">
        <v>0.14169999999999999</v>
      </c>
      <c r="H151" s="44" t="s">
        <v>33</v>
      </c>
      <c r="I151" s="44">
        <v>0.1346</v>
      </c>
      <c r="J151" s="44">
        <v>0.14760000000000001</v>
      </c>
      <c r="K151" s="44">
        <v>0.15390000000000001</v>
      </c>
      <c r="L151" s="44">
        <v>0.1341</v>
      </c>
      <c r="M151" s="44" t="s">
        <v>33</v>
      </c>
      <c r="N151" s="44" t="s">
        <v>33</v>
      </c>
      <c r="O151" s="44">
        <v>5.1299999999999998E-2</v>
      </c>
      <c r="P151" s="44">
        <v>0.1023</v>
      </c>
      <c r="Q151" s="44">
        <v>0.15659999999999999</v>
      </c>
      <c r="R151" s="44" t="s">
        <v>33</v>
      </c>
      <c r="S151" s="44">
        <v>0.14099999999999999</v>
      </c>
      <c r="T151" s="44" t="s">
        <v>33</v>
      </c>
      <c r="U151" s="44" t="s">
        <v>33</v>
      </c>
      <c r="V151" s="44">
        <v>0.14269999999999999</v>
      </c>
      <c r="W151" s="44">
        <v>0.20469999999999999</v>
      </c>
      <c r="X151" s="44">
        <v>0.1133</v>
      </c>
      <c r="Y151" s="44" t="s">
        <v>33</v>
      </c>
      <c r="Z151" s="44">
        <v>7.9552544472614617E-2</v>
      </c>
      <c r="AA151" s="44">
        <v>7.46E-2</v>
      </c>
      <c r="AB151" s="44">
        <v>8.7456298162658749E-2</v>
      </c>
      <c r="AC151" s="44">
        <v>5.8464588490698022E-2</v>
      </c>
      <c r="AD151" s="44">
        <v>4.814173623670559E-2</v>
      </c>
      <c r="AE151" s="44">
        <v>7.6600000000000001E-2</v>
      </c>
      <c r="AF151" s="44">
        <v>7.1215965598529829E-2</v>
      </c>
      <c r="AG151" s="44">
        <v>7.5700000000000003E-2</v>
      </c>
      <c r="AH151" s="44">
        <v>7.8700000000000006E-2</v>
      </c>
      <c r="AI151" s="44">
        <v>0.1419</v>
      </c>
      <c r="AJ151" s="44">
        <v>0.16889999999999999</v>
      </c>
      <c r="AK151" s="44">
        <v>0.16039999999999999</v>
      </c>
      <c r="AL151" s="44">
        <v>0.16170000000000001</v>
      </c>
      <c r="AM151" s="44">
        <v>0.15629999999999999</v>
      </c>
      <c r="AN151" s="44">
        <v>0.13289999999999999</v>
      </c>
      <c r="AO151" s="44">
        <v>0.1229</v>
      </c>
      <c r="AP151" s="44">
        <v>0.12619999999999998</v>
      </c>
      <c r="AQ151" s="44" t="s">
        <v>33</v>
      </c>
    </row>
    <row r="152" spans="1:43" x14ac:dyDescent="0.2">
      <c r="A152" s="117"/>
      <c r="B152" s="2"/>
      <c r="C152" s="48" t="s">
        <v>30</v>
      </c>
      <c r="D152" s="2" t="s">
        <v>13</v>
      </c>
      <c r="E152" s="44">
        <v>0.22699999999999998</v>
      </c>
      <c r="F152" s="44">
        <v>0.23269999999999999</v>
      </c>
      <c r="G152" s="44">
        <v>0.19420000000000001</v>
      </c>
      <c r="H152" s="44">
        <v>0.22489999999999999</v>
      </c>
      <c r="I152" s="44">
        <v>0.1714</v>
      </c>
      <c r="J152" s="44">
        <v>0.1716</v>
      </c>
      <c r="K152" s="44">
        <v>0.1153</v>
      </c>
      <c r="L152" s="44">
        <v>0.12640000000000001</v>
      </c>
      <c r="M152" s="44">
        <v>0.1547</v>
      </c>
      <c r="N152" s="44">
        <v>0.14080000000000001</v>
      </c>
      <c r="O152" s="44">
        <v>5.0900000000000001E-2</v>
      </c>
      <c r="P152" s="44">
        <v>0.11900000000000001</v>
      </c>
      <c r="Q152" s="44">
        <v>0.1716</v>
      </c>
      <c r="R152" s="44">
        <v>9.64E-2</v>
      </c>
      <c r="S152" s="44">
        <v>0.1716</v>
      </c>
      <c r="T152" s="44">
        <v>0.19329999999999997</v>
      </c>
      <c r="U152" s="44">
        <v>0.1797</v>
      </c>
      <c r="V152" s="44">
        <v>0.1716</v>
      </c>
      <c r="W152" s="44" t="s">
        <v>33</v>
      </c>
      <c r="X152" s="44">
        <v>0.15049999999999999</v>
      </c>
      <c r="Y152" s="44">
        <v>8.2947367729893973E-2</v>
      </c>
      <c r="Z152" s="44">
        <v>7.4221030682750433E-2</v>
      </c>
      <c r="AA152" s="44">
        <v>6.6276599265197911E-2</v>
      </c>
      <c r="AB152" s="44">
        <v>9.0195737302993559E-2</v>
      </c>
      <c r="AC152" s="44">
        <v>5.5817000391619853E-2</v>
      </c>
      <c r="AD152" s="44" t="s">
        <v>33</v>
      </c>
      <c r="AE152" s="44">
        <v>6.3530755166850694E-2</v>
      </c>
      <c r="AF152" s="44">
        <v>5.346409975458033E-2</v>
      </c>
      <c r="AG152" s="44">
        <v>6.8542405052710142E-2</v>
      </c>
      <c r="AH152" s="44">
        <v>6.1271241943599453E-2</v>
      </c>
      <c r="AI152" s="44">
        <v>0.1736</v>
      </c>
      <c r="AJ152" s="44">
        <v>0.1736</v>
      </c>
      <c r="AK152" s="44">
        <v>0.1736</v>
      </c>
      <c r="AL152" s="44">
        <v>0.1736</v>
      </c>
      <c r="AM152" s="44">
        <v>0.19120000000000001</v>
      </c>
      <c r="AN152" s="44">
        <v>0.19120000000000001</v>
      </c>
      <c r="AO152" s="44">
        <v>0.19120000000000001</v>
      </c>
      <c r="AP152" s="44">
        <v>0.19120000000000001</v>
      </c>
      <c r="AQ152" s="44" t="s">
        <v>33</v>
      </c>
    </row>
    <row r="153" spans="1:43" x14ac:dyDescent="0.2">
      <c r="A153" s="18"/>
      <c r="B153" s="2"/>
      <c r="C153" s="48" t="s">
        <v>31</v>
      </c>
      <c r="D153" s="2" t="s">
        <v>13</v>
      </c>
      <c r="E153" s="44">
        <v>0.28179999999999999</v>
      </c>
      <c r="F153" s="44">
        <v>0.26479999999999998</v>
      </c>
      <c r="G153" s="44">
        <v>0.21739999999999998</v>
      </c>
      <c r="H153" s="44">
        <v>0.28300000000000003</v>
      </c>
      <c r="I153" s="44">
        <v>0.2064</v>
      </c>
      <c r="J153" s="44">
        <v>0.19260000000000002</v>
      </c>
      <c r="K153" s="44">
        <v>0.11</v>
      </c>
      <c r="L153" s="44">
        <v>0.1188</v>
      </c>
      <c r="M153" s="44">
        <v>0.16949999999999998</v>
      </c>
      <c r="N153" s="44">
        <v>0.1406</v>
      </c>
      <c r="O153" s="44">
        <v>5.7099999999999998E-2</v>
      </c>
      <c r="P153" s="44">
        <v>0.1108</v>
      </c>
      <c r="Q153" s="44">
        <v>0.19260000000000002</v>
      </c>
      <c r="R153" s="44">
        <v>9.5100000000000004E-2</v>
      </c>
      <c r="S153" s="44">
        <v>0.19260000000000002</v>
      </c>
      <c r="T153" s="44">
        <v>0.2225</v>
      </c>
      <c r="U153" s="44">
        <v>0.214</v>
      </c>
      <c r="V153" s="44">
        <v>0.19260000000000002</v>
      </c>
      <c r="W153" s="44" t="s">
        <v>33</v>
      </c>
      <c r="X153" s="44">
        <v>0.11699999999999999</v>
      </c>
      <c r="Y153" s="44">
        <v>7.6215707639722075E-2</v>
      </c>
      <c r="Z153" s="44">
        <v>6.106458616752497E-2</v>
      </c>
      <c r="AA153" s="44">
        <v>5.2934862615730216E-2</v>
      </c>
      <c r="AB153" s="44">
        <v>7.4721058298421017E-2</v>
      </c>
      <c r="AC153" s="44">
        <v>5.6342243812356196E-2</v>
      </c>
      <c r="AD153" s="44">
        <v>5.2306035692417874E-2</v>
      </c>
      <c r="AE153" s="44">
        <v>5.9371548851365974E-2</v>
      </c>
      <c r="AF153" s="44">
        <v>5.6156331288634842E-2</v>
      </c>
      <c r="AG153" s="44">
        <v>5.9464195787405361E-2</v>
      </c>
      <c r="AH153" s="44">
        <v>5.9850071108147773E-2</v>
      </c>
      <c r="AI153" s="44">
        <v>0.1928</v>
      </c>
      <c r="AJ153" s="44">
        <v>0.1928</v>
      </c>
      <c r="AK153" s="44">
        <v>0.1928</v>
      </c>
      <c r="AL153" s="44">
        <v>0.1928</v>
      </c>
      <c r="AM153" s="44">
        <v>0.24510000000000001</v>
      </c>
      <c r="AN153" s="44">
        <v>0.24510000000000001</v>
      </c>
      <c r="AO153" s="44">
        <v>0.24510000000000001</v>
      </c>
      <c r="AP153" s="44">
        <v>0.24510000000000001</v>
      </c>
      <c r="AQ153" s="44" t="s">
        <v>33</v>
      </c>
    </row>
    <row r="154" spans="1:43" x14ac:dyDescent="0.2">
      <c r="A154" s="117"/>
      <c r="B154" s="2"/>
      <c r="C154" s="48" t="s">
        <v>47</v>
      </c>
      <c r="D154" s="2" t="s">
        <v>13</v>
      </c>
      <c r="E154" s="44">
        <v>0.6520999999999999</v>
      </c>
      <c r="F154" s="44">
        <v>0.57540000000000002</v>
      </c>
      <c r="G154" s="44">
        <v>0.45979999999999999</v>
      </c>
      <c r="H154" s="44">
        <v>0.64150000000000007</v>
      </c>
      <c r="I154" s="44">
        <v>0.42670000000000002</v>
      </c>
      <c r="J154" s="44">
        <v>0.40490000000000004</v>
      </c>
      <c r="K154" s="44">
        <v>0.1741</v>
      </c>
      <c r="L154" s="44">
        <v>0.22460000000000002</v>
      </c>
      <c r="M154" s="44">
        <v>0.34789999999999999</v>
      </c>
      <c r="N154" s="44">
        <v>0.27279999999999999</v>
      </c>
      <c r="O154" s="44">
        <v>8.1199999999999994E-2</v>
      </c>
      <c r="P154" s="44">
        <v>0.18870000000000001</v>
      </c>
      <c r="Q154" s="44">
        <v>0.40490000000000004</v>
      </c>
      <c r="R154" s="44">
        <v>0.1542</v>
      </c>
      <c r="S154" s="44">
        <v>0.40490000000000004</v>
      </c>
      <c r="T154" s="44">
        <v>0.47560000000000002</v>
      </c>
      <c r="U154" s="44">
        <v>0.53180000000000005</v>
      </c>
      <c r="V154" s="44">
        <v>0.40490000000000004</v>
      </c>
      <c r="W154" s="44">
        <v>0.40490000000000004</v>
      </c>
      <c r="X154" s="44">
        <v>0.25069999999999998</v>
      </c>
      <c r="Y154" s="44">
        <v>9.4701550246783395E-2</v>
      </c>
      <c r="Z154" s="44">
        <v>7.7647623220815198E-2</v>
      </c>
      <c r="AA154" s="44">
        <v>7.2872218894535878E-2</v>
      </c>
      <c r="AB154" s="44">
        <v>0.12439115786735953</v>
      </c>
      <c r="AC154" s="44">
        <v>7.6223120482147078E-2</v>
      </c>
      <c r="AD154" s="44">
        <v>6.8544765182530609E-2</v>
      </c>
      <c r="AE154" s="44">
        <v>7.9711987158341824E-2</v>
      </c>
      <c r="AF154" s="44">
        <v>7.4627427898763976E-2</v>
      </c>
      <c r="AG154" s="44">
        <v>7.7718072829267459E-2</v>
      </c>
      <c r="AH154" s="44">
        <v>7.8654227693545353E-2</v>
      </c>
      <c r="AI154" s="44">
        <v>0.40159999999999996</v>
      </c>
      <c r="AJ154" s="44">
        <v>0.40159999999999996</v>
      </c>
      <c r="AK154" s="44">
        <v>0.40159999999999996</v>
      </c>
      <c r="AL154" s="44">
        <v>0.40159999999999996</v>
      </c>
      <c r="AM154" s="44">
        <v>0.7087</v>
      </c>
      <c r="AN154" s="44">
        <v>0.7087</v>
      </c>
      <c r="AO154" s="44">
        <v>0.7087</v>
      </c>
      <c r="AP154" s="44">
        <v>0.7087</v>
      </c>
      <c r="AQ154" s="44" t="s">
        <v>33</v>
      </c>
    </row>
    <row r="155" spans="1:43" s="53" customFormat="1" x14ac:dyDescent="0.2">
      <c r="A155" s="58"/>
      <c r="B155" s="51"/>
      <c r="C155" s="50" t="s">
        <v>18</v>
      </c>
      <c r="D155" s="51"/>
      <c r="E155" s="52">
        <v>38624</v>
      </c>
      <c r="F155" s="52">
        <v>37467</v>
      </c>
      <c r="G155" s="52">
        <v>39140</v>
      </c>
      <c r="H155" s="52">
        <v>38398</v>
      </c>
      <c r="I155" s="52">
        <v>38849</v>
      </c>
      <c r="J155" s="52" t="s">
        <v>95</v>
      </c>
      <c r="K155" s="52">
        <v>39609</v>
      </c>
      <c r="L155" s="52">
        <v>43364</v>
      </c>
      <c r="M155" s="52">
        <v>44112</v>
      </c>
      <c r="N155" s="52">
        <v>36539</v>
      </c>
      <c r="O155" s="52">
        <v>42481</v>
      </c>
      <c r="P155" s="52">
        <v>40528</v>
      </c>
      <c r="Q155" s="52">
        <v>38275</v>
      </c>
      <c r="R155" s="52">
        <v>37399</v>
      </c>
      <c r="S155" s="52">
        <v>38667</v>
      </c>
      <c r="T155" s="52">
        <v>36824</v>
      </c>
      <c r="U155" s="52">
        <v>36368</v>
      </c>
      <c r="V155" s="52">
        <v>35155</v>
      </c>
      <c r="W155" s="52">
        <v>44810</v>
      </c>
      <c r="X155" s="52">
        <v>39316</v>
      </c>
      <c r="Y155" s="52">
        <v>35782</v>
      </c>
      <c r="Z155" s="52" t="s">
        <v>96</v>
      </c>
      <c r="AA155" s="52" t="s">
        <v>96</v>
      </c>
      <c r="AB155" s="52">
        <v>40245</v>
      </c>
      <c r="AC155" s="52">
        <v>43369</v>
      </c>
      <c r="AD155" s="52">
        <v>43544</v>
      </c>
      <c r="AE155" s="52">
        <v>38244</v>
      </c>
      <c r="AF155" s="52">
        <v>38229</v>
      </c>
      <c r="AG155" s="52">
        <v>37750</v>
      </c>
      <c r="AH155" s="52">
        <v>39444</v>
      </c>
      <c r="AI155" s="52">
        <v>42089</v>
      </c>
      <c r="AJ155" s="52">
        <v>42450</v>
      </c>
      <c r="AK155" s="52">
        <v>43187</v>
      </c>
      <c r="AL155" s="52">
        <v>43280</v>
      </c>
      <c r="AM155" s="52">
        <v>42692</v>
      </c>
      <c r="AN155" s="52">
        <v>42818</v>
      </c>
      <c r="AO155" s="52">
        <v>42921</v>
      </c>
      <c r="AP155" s="52">
        <v>43006</v>
      </c>
      <c r="AQ155" s="52">
        <v>45316</v>
      </c>
    </row>
    <row r="156" spans="1:43" ht="161.1" customHeight="1" x14ac:dyDescent="0.2">
      <c r="A156" s="117"/>
      <c r="B156" s="2" t="s">
        <v>49</v>
      </c>
      <c r="C156" s="47" t="s">
        <v>299</v>
      </c>
      <c r="D156" s="2"/>
      <c r="E156" s="56" t="s">
        <v>474</v>
      </c>
      <c r="F156" s="56" t="s">
        <v>475</v>
      </c>
      <c r="G156" s="56" t="s">
        <v>474</v>
      </c>
      <c r="H156" s="56" t="s">
        <v>168</v>
      </c>
      <c r="I156" s="56" t="s">
        <v>474</v>
      </c>
      <c r="J156" s="56" t="s">
        <v>474</v>
      </c>
      <c r="K156" s="56" t="s">
        <v>474</v>
      </c>
      <c r="L156" s="56" t="s">
        <v>474</v>
      </c>
      <c r="M156" s="56" t="s">
        <v>474</v>
      </c>
      <c r="N156" s="56" t="s">
        <v>474</v>
      </c>
      <c r="O156" s="56" t="s">
        <v>474</v>
      </c>
      <c r="P156" s="56" t="s">
        <v>474</v>
      </c>
      <c r="Q156" s="56" t="s">
        <v>476</v>
      </c>
      <c r="R156" s="56" t="s">
        <v>474</v>
      </c>
      <c r="S156" s="56" t="s">
        <v>477</v>
      </c>
      <c r="T156" s="56" t="s">
        <v>474</v>
      </c>
      <c r="U156" s="56" t="s">
        <v>474</v>
      </c>
      <c r="V156" s="56" t="s">
        <v>474</v>
      </c>
      <c r="W156" s="56" t="s">
        <v>474</v>
      </c>
      <c r="X156" s="56" t="s">
        <v>33</v>
      </c>
      <c r="Y156" s="56" t="s">
        <v>292</v>
      </c>
      <c r="Z156" s="56" t="s">
        <v>293</v>
      </c>
      <c r="AA156" s="56" t="s">
        <v>293</v>
      </c>
      <c r="AB156" s="56" t="s">
        <v>474</v>
      </c>
      <c r="AC156" s="56" t="s">
        <v>481</v>
      </c>
      <c r="AD156" s="56" t="s">
        <v>474</v>
      </c>
      <c r="AE156" s="56" t="s">
        <v>480</v>
      </c>
      <c r="AF156" s="56" t="s">
        <v>478</v>
      </c>
      <c r="AG156" s="56" t="s">
        <v>482</v>
      </c>
      <c r="AH156" s="56" t="s">
        <v>479</v>
      </c>
      <c r="AI156" s="56" t="s">
        <v>474</v>
      </c>
      <c r="AJ156" s="56" t="s">
        <v>474</v>
      </c>
      <c r="AK156" s="56" t="s">
        <v>474</v>
      </c>
      <c r="AL156" s="56" t="s">
        <v>474</v>
      </c>
      <c r="AM156" s="56" t="s">
        <v>474</v>
      </c>
      <c r="AN156" s="56" t="s">
        <v>474</v>
      </c>
      <c r="AO156" s="56" t="s">
        <v>474</v>
      </c>
      <c r="AP156" s="56" t="s">
        <v>474</v>
      </c>
      <c r="AQ156" s="56" t="s">
        <v>474</v>
      </c>
    </row>
    <row r="157" spans="1:43" x14ac:dyDescent="0.2">
      <c r="A157" s="18"/>
      <c r="B157" s="2"/>
      <c r="C157" s="48" t="s">
        <v>29</v>
      </c>
      <c r="D157" s="2" t="s">
        <v>13</v>
      </c>
      <c r="E157" s="44" t="s">
        <v>33</v>
      </c>
      <c r="F157" s="44" t="s">
        <v>33</v>
      </c>
      <c r="G157" s="44" t="s">
        <v>33</v>
      </c>
      <c r="H157" s="44">
        <v>0.1445008794267717</v>
      </c>
      <c r="I157" s="44" t="s">
        <v>33</v>
      </c>
      <c r="J157" s="44" t="s">
        <v>33</v>
      </c>
      <c r="K157" s="44" t="s">
        <v>33</v>
      </c>
      <c r="L157" s="44">
        <v>0.1761111963649078</v>
      </c>
      <c r="M157" s="44" t="s">
        <v>33</v>
      </c>
      <c r="N157" s="44" t="s">
        <v>33</v>
      </c>
      <c r="O157" s="44" t="s">
        <v>33</v>
      </c>
      <c r="P157" s="44" t="s">
        <v>33</v>
      </c>
      <c r="Q157" s="44" t="s">
        <v>33</v>
      </c>
      <c r="R157" s="44" t="s">
        <v>33</v>
      </c>
      <c r="S157" s="44">
        <v>0.15417661092797541</v>
      </c>
      <c r="T157" s="44" t="s">
        <v>33</v>
      </c>
      <c r="U157" s="44" t="s">
        <v>33</v>
      </c>
      <c r="V157" s="44" t="s">
        <v>33</v>
      </c>
      <c r="W157" s="44" t="s">
        <v>33</v>
      </c>
      <c r="X157" s="44" t="s">
        <v>33</v>
      </c>
      <c r="Y157" s="44" t="s">
        <v>33</v>
      </c>
      <c r="Z157" s="44">
        <v>7.6943795706579277E-2</v>
      </c>
      <c r="AA157" s="44">
        <v>7.6943795706579277E-2</v>
      </c>
      <c r="AB157" s="44" t="s">
        <v>33</v>
      </c>
      <c r="AC157" s="44">
        <v>5.8863999538350198E-2</v>
      </c>
      <c r="AD157" s="44" t="s">
        <v>33</v>
      </c>
      <c r="AE157" s="44">
        <v>7.5934784666230826E-2</v>
      </c>
      <c r="AF157" s="44">
        <v>7.0223713802308296E-2</v>
      </c>
      <c r="AG157" s="44">
        <v>7.4837100714102212E-2</v>
      </c>
      <c r="AH157" s="44">
        <v>7.777689292442802E-2</v>
      </c>
      <c r="AI157" s="44" t="s">
        <v>33</v>
      </c>
      <c r="AJ157" s="44" t="s">
        <v>33</v>
      </c>
      <c r="AK157" s="44" t="s">
        <v>33</v>
      </c>
      <c r="AL157" s="44" t="s">
        <v>33</v>
      </c>
      <c r="AM157" s="44" t="s">
        <v>33</v>
      </c>
      <c r="AN157" s="44" t="s">
        <v>33</v>
      </c>
      <c r="AO157" s="44" t="s">
        <v>33</v>
      </c>
      <c r="AP157" s="44" t="s">
        <v>33</v>
      </c>
      <c r="AQ157" s="44" t="s">
        <v>33</v>
      </c>
    </row>
    <row r="158" spans="1:43" x14ac:dyDescent="0.2">
      <c r="A158" s="117"/>
      <c r="B158" s="2"/>
      <c r="C158" s="48" t="s">
        <v>30</v>
      </c>
      <c r="D158" s="2" t="s">
        <v>13</v>
      </c>
      <c r="E158" s="44" t="s">
        <v>33</v>
      </c>
      <c r="F158" s="44">
        <v>0.22434689351643922</v>
      </c>
      <c r="G158" s="44" t="s">
        <v>33</v>
      </c>
      <c r="H158" s="44">
        <v>0.19115785273908803</v>
      </c>
      <c r="I158" s="44" t="s">
        <v>33</v>
      </c>
      <c r="J158" s="44" t="s">
        <v>33</v>
      </c>
      <c r="K158" s="44" t="s">
        <v>33</v>
      </c>
      <c r="L158" s="44">
        <v>0.19332867206189541</v>
      </c>
      <c r="M158" s="44" t="s">
        <v>33</v>
      </c>
      <c r="N158" s="44" t="s">
        <v>33</v>
      </c>
      <c r="O158" s="44" t="s">
        <v>33</v>
      </c>
      <c r="P158" s="44" t="s">
        <v>33</v>
      </c>
      <c r="Q158" s="44">
        <v>0.19077779545234463</v>
      </c>
      <c r="R158" s="44" t="s">
        <v>33</v>
      </c>
      <c r="S158" s="44">
        <v>0.19422968919337968</v>
      </c>
      <c r="T158" s="44" t="s">
        <v>33</v>
      </c>
      <c r="U158" s="44" t="s">
        <v>33</v>
      </c>
      <c r="V158" s="44" t="s">
        <v>33</v>
      </c>
      <c r="W158" s="44" t="s">
        <v>33</v>
      </c>
      <c r="X158" s="44" t="s">
        <v>33</v>
      </c>
      <c r="Y158" s="44">
        <v>7.9260473984878788E-2</v>
      </c>
      <c r="Z158" s="44">
        <v>7.5767138099268827E-2</v>
      </c>
      <c r="AA158" s="44">
        <v>7.5767138099268827E-2</v>
      </c>
      <c r="AB158" s="44" t="s">
        <v>33</v>
      </c>
      <c r="AC158" s="44">
        <v>6.7336697381018107E-2</v>
      </c>
      <c r="AD158" s="44" t="s">
        <v>33</v>
      </c>
      <c r="AE158" s="44">
        <v>7.0972916411655929E-2</v>
      </c>
      <c r="AF158" s="44">
        <v>6.4357687559527976E-2</v>
      </c>
      <c r="AG158" s="44">
        <v>7.4710345387309474E-2</v>
      </c>
      <c r="AH158" s="44">
        <v>7.0795105523884017E-2</v>
      </c>
      <c r="AI158" s="44" t="s">
        <v>33</v>
      </c>
      <c r="AJ158" s="44" t="s">
        <v>33</v>
      </c>
      <c r="AK158" s="44" t="s">
        <v>33</v>
      </c>
      <c r="AL158" s="44" t="s">
        <v>33</v>
      </c>
      <c r="AM158" s="44" t="s">
        <v>33</v>
      </c>
      <c r="AN158" s="44" t="s">
        <v>33</v>
      </c>
      <c r="AO158" s="44" t="s">
        <v>33</v>
      </c>
      <c r="AP158" s="44" t="s">
        <v>33</v>
      </c>
      <c r="AQ158" s="44" t="s">
        <v>33</v>
      </c>
    </row>
    <row r="159" spans="1:43" x14ac:dyDescent="0.2">
      <c r="A159" s="18"/>
      <c r="B159" s="2"/>
      <c r="C159" s="48" t="s">
        <v>31</v>
      </c>
      <c r="D159" s="2" t="s">
        <v>13</v>
      </c>
      <c r="E159" s="44" t="s">
        <v>33</v>
      </c>
      <c r="F159" s="44">
        <v>0.27668117034397732</v>
      </c>
      <c r="G159" s="44" t="s">
        <v>33</v>
      </c>
      <c r="H159" s="44">
        <v>0.24506542548865262</v>
      </c>
      <c r="I159" s="44" t="s">
        <v>33</v>
      </c>
      <c r="J159" s="44" t="s">
        <v>33</v>
      </c>
      <c r="K159" s="44" t="s">
        <v>33</v>
      </c>
      <c r="L159" s="44">
        <v>0.22253387801924204</v>
      </c>
      <c r="M159" s="44" t="s">
        <v>33</v>
      </c>
      <c r="N159" s="44" t="s">
        <v>33</v>
      </c>
      <c r="O159" s="44" t="s">
        <v>33</v>
      </c>
      <c r="P159" s="44" t="s">
        <v>33</v>
      </c>
      <c r="Q159" s="44">
        <v>0.26716733093140421</v>
      </c>
      <c r="R159" s="44" t="s">
        <v>33</v>
      </c>
      <c r="S159" s="44">
        <v>0.21740604047331957</v>
      </c>
      <c r="T159" s="44" t="s">
        <v>33</v>
      </c>
      <c r="U159" s="44" t="s">
        <v>33</v>
      </c>
      <c r="V159" s="44" t="s">
        <v>33</v>
      </c>
      <c r="W159" s="44" t="s">
        <v>33</v>
      </c>
      <c r="X159" s="44" t="s">
        <v>33</v>
      </c>
      <c r="Y159" s="44">
        <v>5.4532381150820708E-2</v>
      </c>
      <c r="Z159" s="44">
        <v>5.1323340914154469E-2</v>
      </c>
      <c r="AA159" s="44">
        <v>5.1323340914154469E-2</v>
      </c>
      <c r="AB159" s="44" t="s">
        <v>33</v>
      </c>
      <c r="AC159" s="44">
        <v>5.6461376716722134E-2</v>
      </c>
      <c r="AD159" s="44" t="s">
        <v>33</v>
      </c>
      <c r="AE159" s="44">
        <v>5.7164087379997897E-2</v>
      </c>
      <c r="AF159" s="44">
        <v>5.5786131779547388E-2</v>
      </c>
      <c r="AG159" s="44">
        <v>5.5011225525588348E-2</v>
      </c>
      <c r="AH159" s="44">
        <v>5.9791191958007417E-2</v>
      </c>
      <c r="AI159" s="44" t="s">
        <v>33</v>
      </c>
      <c r="AJ159" s="44" t="s">
        <v>33</v>
      </c>
      <c r="AK159" s="44" t="s">
        <v>33</v>
      </c>
      <c r="AL159" s="44" t="s">
        <v>33</v>
      </c>
      <c r="AM159" s="44" t="s">
        <v>33</v>
      </c>
      <c r="AN159" s="44" t="s">
        <v>33</v>
      </c>
      <c r="AO159" s="44" t="s">
        <v>33</v>
      </c>
      <c r="AP159" s="44" t="s">
        <v>33</v>
      </c>
      <c r="AQ159" s="44" t="s">
        <v>33</v>
      </c>
    </row>
    <row r="160" spans="1:43" x14ac:dyDescent="0.2">
      <c r="A160" s="117"/>
      <c r="B160" s="2"/>
      <c r="C160" s="48" t="s">
        <v>47</v>
      </c>
      <c r="D160" s="2" t="s">
        <v>13</v>
      </c>
      <c r="E160" s="44" t="s">
        <v>33</v>
      </c>
      <c r="F160" s="44">
        <v>0.61167743731145552</v>
      </c>
      <c r="G160" s="44" t="s">
        <v>33</v>
      </c>
      <c r="H160" s="44">
        <v>0.70868636547295294</v>
      </c>
      <c r="I160" s="44" t="s">
        <v>33</v>
      </c>
      <c r="J160" s="44" t="s">
        <v>33</v>
      </c>
      <c r="K160" s="44" t="s">
        <v>33</v>
      </c>
      <c r="L160" s="44" t="s">
        <v>33</v>
      </c>
      <c r="M160" s="44" t="s">
        <v>33</v>
      </c>
      <c r="N160" s="44" t="s">
        <v>33</v>
      </c>
      <c r="O160" s="44" t="s">
        <v>33</v>
      </c>
      <c r="P160" s="44" t="s">
        <v>33</v>
      </c>
      <c r="Q160" s="44">
        <v>0.50200771058334115</v>
      </c>
      <c r="R160" s="44" t="s">
        <v>33</v>
      </c>
      <c r="S160" s="44">
        <v>0.45975624264153891</v>
      </c>
      <c r="T160" s="44" t="s">
        <v>33</v>
      </c>
      <c r="U160" s="44" t="s">
        <v>33</v>
      </c>
      <c r="V160" s="44" t="s">
        <v>33</v>
      </c>
      <c r="W160" s="44" t="s">
        <v>33</v>
      </c>
      <c r="X160" s="44" t="s">
        <v>33</v>
      </c>
      <c r="Y160" s="44">
        <v>7.6662751698167941E-2</v>
      </c>
      <c r="Z160" s="44">
        <v>7.3488470135303796E-2</v>
      </c>
      <c r="AA160" s="44">
        <v>7.3488470135303796E-2</v>
      </c>
      <c r="AB160" s="44" t="s">
        <v>33</v>
      </c>
      <c r="AC160" s="44">
        <v>7.5588421410932138E-2</v>
      </c>
      <c r="AD160" s="44" t="s">
        <v>33</v>
      </c>
      <c r="AE160" s="44">
        <v>7.6987543574152051E-2</v>
      </c>
      <c r="AF160" s="44">
        <v>7.3307212068409511E-2</v>
      </c>
      <c r="AG160" s="44">
        <v>7.4886501550770701E-2</v>
      </c>
      <c r="AH160" s="44">
        <v>7.8027725803708314E-2</v>
      </c>
      <c r="AI160" s="44" t="s">
        <v>33</v>
      </c>
      <c r="AJ160" s="44" t="s">
        <v>33</v>
      </c>
      <c r="AK160" s="44" t="s">
        <v>33</v>
      </c>
      <c r="AL160" s="44" t="s">
        <v>33</v>
      </c>
      <c r="AM160" s="44" t="s">
        <v>33</v>
      </c>
      <c r="AN160" s="44" t="s">
        <v>33</v>
      </c>
      <c r="AO160" s="44" t="s">
        <v>33</v>
      </c>
      <c r="AP160" s="44" t="s">
        <v>33</v>
      </c>
      <c r="AQ160" s="44" t="s">
        <v>33</v>
      </c>
    </row>
    <row r="161" spans="1:43" s="53" customFormat="1" x14ac:dyDescent="0.2">
      <c r="A161" s="58"/>
      <c r="B161" s="51"/>
      <c r="C161" s="50" t="s">
        <v>18</v>
      </c>
      <c r="D161" s="51"/>
      <c r="E161" s="52">
        <v>38624</v>
      </c>
      <c r="F161" s="52">
        <v>37467</v>
      </c>
      <c r="G161" s="52">
        <v>39140</v>
      </c>
      <c r="H161" s="52">
        <v>38398</v>
      </c>
      <c r="I161" s="52">
        <v>38849</v>
      </c>
      <c r="J161" s="52" t="s">
        <v>95</v>
      </c>
      <c r="K161" s="52">
        <v>39609</v>
      </c>
      <c r="L161" s="52">
        <v>43364</v>
      </c>
      <c r="M161" s="52">
        <v>44112</v>
      </c>
      <c r="N161" s="52">
        <v>41275</v>
      </c>
      <c r="O161" s="52">
        <v>42481</v>
      </c>
      <c r="P161" s="52">
        <v>40528</v>
      </c>
      <c r="Q161" s="52">
        <v>38275</v>
      </c>
      <c r="R161" s="52">
        <v>37399</v>
      </c>
      <c r="S161" s="52">
        <v>38667</v>
      </c>
      <c r="T161" s="52">
        <v>36824</v>
      </c>
      <c r="U161" s="52">
        <v>36368</v>
      </c>
      <c r="V161" s="52">
        <v>35155</v>
      </c>
      <c r="W161" s="52">
        <v>44810</v>
      </c>
      <c r="X161" s="52">
        <v>39316</v>
      </c>
      <c r="Y161" s="52">
        <v>35782</v>
      </c>
      <c r="Z161" s="52" t="s">
        <v>96</v>
      </c>
      <c r="AA161" s="52" t="s">
        <v>96</v>
      </c>
      <c r="AB161" s="52">
        <v>40245</v>
      </c>
      <c r="AC161" s="52">
        <v>43369</v>
      </c>
      <c r="AD161" s="52">
        <v>43544</v>
      </c>
      <c r="AE161" s="52">
        <v>38244</v>
      </c>
      <c r="AF161" s="52">
        <v>38229</v>
      </c>
      <c r="AG161" s="52">
        <v>37750</v>
      </c>
      <c r="AH161" s="52">
        <v>39444</v>
      </c>
      <c r="AI161" s="52">
        <v>42089</v>
      </c>
      <c r="AJ161" s="52">
        <v>42450</v>
      </c>
      <c r="AK161" s="52">
        <v>43187</v>
      </c>
      <c r="AL161" s="52">
        <v>43280</v>
      </c>
      <c r="AM161" s="52">
        <v>42692</v>
      </c>
      <c r="AN161" s="52">
        <v>42818</v>
      </c>
      <c r="AO161" s="52">
        <v>42921</v>
      </c>
      <c r="AP161" s="52">
        <v>43006</v>
      </c>
      <c r="AQ161" s="52">
        <v>45316</v>
      </c>
    </row>
    <row r="162" spans="1:43" ht="161.1" customHeight="1" x14ac:dyDescent="0.2">
      <c r="A162" s="117"/>
      <c r="B162" s="2" t="s">
        <v>51</v>
      </c>
      <c r="C162" s="47" t="s">
        <v>303</v>
      </c>
      <c r="D162" s="2"/>
      <c r="E162" s="56" t="s">
        <v>205</v>
      </c>
      <c r="F162" s="56" t="s">
        <v>295</v>
      </c>
      <c r="G162" s="56" t="s">
        <v>166</v>
      </c>
      <c r="H162" s="56" t="s">
        <v>297</v>
      </c>
      <c r="I162" s="56" t="s">
        <v>193</v>
      </c>
      <c r="J162" s="56" t="s">
        <v>290</v>
      </c>
      <c r="K162" s="56" t="s">
        <v>169</v>
      </c>
      <c r="L162" s="56" t="s">
        <v>296</v>
      </c>
      <c r="M162" s="56" t="s">
        <v>165</v>
      </c>
      <c r="N162" s="56" t="s">
        <v>117</v>
      </c>
      <c r="O162" s="56" t="s">
        <v>110</v>
      </c>
      <c r="P162" s="56" t="s">
        <v>298</v>
      </c>
      <c r="Q162" s="56" t="s">
        <v>290</v>
      </c>
      <c r="R162" s="56" t="s">
        <v>171</v>
      </c>
      <c r="S162" s="56" t="s">
        <v>290</v>
      </c>
      <c r="T162" s="56" t="s">
        <v>167</v>
      </c>
      <c r="U162" s="56" t="s">
        <v>170</v>
      </c>
      <c r="V162" s="56" t="s">
        <v>290</v>
      </c>
      <c r="W162" s="56" t="s">
        <v>290</v>
      </c>
      <c r="X162" s="56" t="s">
        <v>281</v>
      </c>
      <c r="Y162" s="56" t="s">
        <v>330</v>
      </c>
      <c r="Z162" s="56" t="s">
        <v>331</v>
      </c>
      <c r="AA162" s="56" t="s">
        <v>294</v>
      </c>
      <c r="AB162" s="56" t="s">
        <v>116</v>
      </c>
      <c r="AC162" s="56" t="s">
        <v>328</v>
      </c>
      <c r="AD162" s="56" t="s">
        <v>164</v>
      </c>
      <c r="AE162" s="56" t="s">
        <v>327</v>
      </c>
      <c r="AF162" s="56" t="s">
        <v>325</v>
      </c>
      <c r="AG162" s="56" t="s">
        <v>329</v>
      </c>
      <c r="AH162" s="56" t="s">
        <v>326</v>
      </c>
      <c r="AI162" s="56" t="s">
        <v>172</v>
      </c>
      <c r="AJ162" s="56" t="s">
        <v>172</v>
      </c>
      <c r="AK162" s="56" t="s">
        <v>172</v>
      </c>
      <c r="AL162" s="56" t="s">
        <v>172</v>
      </c>
      <c r="AM162" s="56" t="s">
        <v>168</v>
      </c>
      <c r="AN162" s="56" t="s">
        <v>168</v>
      </c>
      <c r="AO162" s="56" t="s">
        <v>168</v>
      </c>
      <c r="AP162" s="56" t="s">
        <v>168</v>
      </c>
      <c r="AQ162" s="56" t="s">
        <v>290</v>
      </c>
    </row>
    <row r="163" spans="1:43" x14ac:dyDescent="0.2">
      <c r="A163" s="18"/>
      <c r="B163" s="2"/>
      <c r="C163" s="48" t="s">
        <v>29</v>
      </c>
      <c r="D163" s="2" t="s">
        <v>13</v>
      </c>
      <c r="E163" s="44">
        <v>0.12470000000000001</v>
      </c>
      <c r="F163" s="44">
        <v>0.1946</v>
      </c>
      <c r="G163" s="44">
        <v>0.16899999999999998</v>
      </c>
      <c r="H163" s="44">
        <v>0.17170000000000002</v>
      </c>
      <c r="I163" s="44">
        <v>0.15079999999999999</v>
      </c>
      <c r="J163" s="44">
        <v>0.14949999999999999</v>
      </c>
      <c r="K163" s="44">
        <v>0.1419</v>
      </c>
      <c r="L163" s="44">
        <v>0.1341</v>
      </c>
      <c r="M163" s="44">
        <v>0.1421</v>
      </c>
      <c r="N163" s="44">
        <v>0.12809999999999999</v>
      </c>
      <c r="O163" s="44">
        <v>5.1299999999999998E-2</v>
      </c>
      <c r="P163" s="44">
        <v>0.1116</v>
      </c>
      <c r="Q163" s="44">
        <v>0.14949999999999999</v>
      </c>
      <c r="R163" s="44">
        <v>9.5799999999999996E-2</v>
      </c>
      <c r="S163" s="44">
        <v>0.14949999999999999</v>
      </c>
      <c r="T163" s="44">
        <v>0.16420000000000001</v>
      </c>
      <c r="U163" s="44">
        <v>0.14730000000000001</v>
      </c>
      <c r="V163" s="44">
        <v>0.14949999999999999</v>
      </c>
      <c r="W163" s="44">
        <v>0.20469999999999999</v>
      </c>
      <c r="X163" s="44">
        <v>0.13780000000000001</v>
      </c>
      <c r="Y163" s="44">
        <v>8.5117406438332419E-2</v>
      </c>
      <c r="Z163" s="44">
        <v>7.853008782582771E-2</v>
      </c>
      <c r="AA163" s="44">
        <v>7.4400000000000008E-2</v>
      </c>
      <c r="AB163" s="44">
        <v>9.0531451537666729E-2</v>
      </c>
      <c r="AC163" s="44">
        <v>5.8464588490698022E-2</v>
      </c>
      <c r="AD163" s="44">
        <v>4.814173623670559E-2</v>
      </c>
      <c r="AE163" s="44">
        <v>7.4269397007451055E-2</v>
      </c>
      <c r="AF163" s="44">
        <v>6.8159523207674599E-2</v>
      </c>
      <c r="AG163" s="44">
        <v>7.650767209827336E-2</v>
      </c>
      <c r="AH163" s="44">
        <v>7.4200000000000002E-2</v>
      </c>
      <c r="AI163" s="44">
        <v>0.1419</v>
      </c>
      <c r="AJ163" s="44">
        <v>0.16889999999999999</v>
      </c>
      <c r="AK163" s="44">
        <v>0.16039999999999999</v>
      </c>
      <c r="AL163" s="44">
        <v>0.16170000000000001</v>
      </c>
      <c r="AM163" s="44">
        <v>0.15629999999999999</v>
      </c>
      <c r="AN163" s="44">
        <v>0.13289999999999999</v>
      </c>
      <c r="AO163" s="44">
        <v>0.1229</v>
      </c>
      <c r="AP163" s="44">
        <v>0.12619999999999998</v>
      </c>
      <c r="AQ163" s="44" t="s">
        <v>33</v>
      </c>
    </row>
    <row r="164" spans="1:43" x14ac:dyDescent="0.2">
      <c r="A164" s="117"/>
      <c r="B164" s="2"/>
      <c r="C164" s="48" t="s">
        <v>30</v>
      </c>
      <c r="D164" s="2" t="s">
        <v>13</v>
      </c>
      <c r="E164" s="44">
        <v>0.22699999999999998</v>
      </c>
      <c r="F164" s="44">
        <v>0.23269999999999999</v>
      </c>
      <c r="G164" s="44">
        <v>0.19420000000000001</v>
      </c>
      <c r="H164" s="44">
        <v>0.22489999999999999</v>
      </c>
      <c r="I164" s="44">
        <v>0.1714</v>
      </c>
      <c r="J164" s="44">
        <v>0.1716</v>
      </c>
      <c r="K164" s="44">
        <v>0.1153</v>
      </c>
      <c r="L164" s="44">
        <v>0.12640000000000001</v>
      </c>
      <c r="M164" s="44">
        <v>0.1547</v>
      </c>
      <c r="N164" s="44">
        <v>0.14080000000000001</v>
      </c>
      <c r="O164" s="44">
        <v>5.0900000000000001E-2</v>
      </c>
      <c r="P164" s="44">
        <v>0.11900000000000001</v>
      </c>
      <c r="Q164" s="44">
        <v>0.1716</v>
      </c>
      <c r="R164" s="44">
        <v>9.64E-2</v>
      </c>
      <c r="S164" s="44">
        <v>0.1716</v>
      </c>
      <c r="T164" s="44">
        <v>0.19329999999999997</v>
      </c>
      <c r="U164" s="44">
        <v>0.1797</v>
      </c>
      <c r="V164" s="44">
        <v>0.1716</v>
      </c>
      <c r="W164" s="44" t="s">
        <v>33</v>
      </c>
      <c r="X164" s="44">
        <v>0.15049999999999999</v>
      </c>
      <c r="Y164" s="44">
        <v>8.2947367729893973E-2</v>
      </c>
      <c r="Z164" s="44">
        <v>7.4221030682750433E-2</v>
      </c>
      <c r="AA164" s="44">
        <v>6.6276599265197911E-2</v>
      </c>
      <c r="AB164" s="44">
        <v>9.0195737302993559E-2</v>
      </c>
      <c r="AC164" s="44">
        <v>5.5817000391619853E-2</v>
      </c>
      <c r="AD164" s="44" t="s">
        <v>33</v>
      </c>
      <c r="AE164" s="44">
        <v>6.3530755166850694E-2</v>
      </c>
      <c r="AF164" s="44">
        <v>5.346409975458033E-2</v>
      </c>
      <c r="AG164" s="44">
        <v>6.8542405052710142E-2</v>
      </c>
      <c r="AH164" s="44">
        <v>6.1271241943599453E-2</v>
      </c>
      <c r="AI164" s="44">
        <v>0.1736</v>
      </c>
      <c r="AJ164" s="44">
        <v>0.1736</v>
      </c>
      <c r="AK164" s="44">
        <v>0.1736</v>
      </c>
      <c r="AL164" s="44">
        <v>0.1736</v>
      </c>
      <c r="AM164" s="44">
        <v>0.19120000000000001</v>
      </c>
      <c r="AN164" s="44">
        <v>0.19120000000000001</v>
      </c>
      <c r="AO164" s="44">
        <v>0.19120000000000001</v>
      </c>
      <c r="AP164" s="44">
        <v>0.19120000000000001</v>
      </c>
      <c r="AQ164" s="44" t="s">
        <v>33</v>
      </c>
    </row>
    <row r="165" spans="1:43" x14ac:dyDescent="0.2">
      <c r="A165" s="18"/>
      <c r="B165" s="2"/>
      <c r="C165" s="48" t="s">
        <v>31</v>
      </c>
      <c r="D165" s="2" t="s">
        <v>13</v>
      </c>
      <c r="E165" s="44">
        <v>0.28179999999999999</v>
      </c>
      <c r="F165" s="44">
        <v>0.26479999999999998</v>
      </c>
      <c r="G165" s="44">
        <v>0.21739999999999998</v>
      </c>
      <c r="H165" s="44">
        <v>0.28300000000000003</v>
      </c>
      <c r="I165" s="44">
        <v>0.2064</v>
      </c>
      <c r="J165" s="44">
        <v>0.19260000000000002</v>
      </c>
      <c r="K165" s="44">
        <v>0.11</v>
      </c>
      <c r="L165" s="44">
        <v>0.1188</v>
      </c>
      <c r="M165" s="44">
        <v>0.16949999999999998</v>
      </c>
      <c r="N165" s="44">
        <v>0.1406</v>
      </c>
      <c r="O165" s="44">
        <v>5.7099999999999998E-2</v>
      </c>
      <c r="P165" s="44">
        <v>0.1108</v>
      </c>
      <c r="Q165" s="44">
        <v>0.19260000000000002</v>
      </c>
      <c r="R165" s="44">
        <v>9.5100000000000004E-2</v>
      </c>
      <c r="S165" s="44">
        <v>0.19260000000000002</v>
      </c>
      <c r="T165" s="44">
        <v>0.2225</v>
      </c>
      <c r="U165" s="44">
        <v>0.214</v>
      </c>
      <c r="V165" s="44">
        <v>0.19260000000000002</v>
      </c>
      <c r="W165" s="44" t="s">
        <v>33</v>
      </c>
      <c r="X165" s="44">
        <v>0.11699999999999999</v>
      </c>
      <c r="Y165" s="44">
        <v>7.6215707639722075E-2</v>
      </c>
      <c r="Z165" s="44">
        <v>6.106458616752497E-2</v>
      </c>
      <c r="AA165" s="44">
        <v>5.2934862615730216E-2</v>
      </c>
      <c r="AB165" s="44">
        <v>7.4721058298421017E-2</v>
      </c>
      <c r="AC165" s="44">
        <v>5.6342243812356196E-2</v>
      </c>
      <c r="AD165" s="44">
        <v>5.2306035692417874E-2</v>
      </c>
      <c r="AE165" s="44">
        <v>5.9371548851365974E-2</v>
      </c>
      <c r="AF165" s="44">
        <v>5.6156331288634842E-2</v>
      </c>
      <c r="AG165" s="44">
        <v>5.9464195787405361E-2</v>
      </c>
      <c r="AH165" s="44">
        <v>5.9850071108147773E-2</v>
      </c>
      <c r="AI165" s="44">
        <v>0.1928</v>
      </c>
      <c r="AJ165" s="44">
        <v>0.1928</v>
      </c>
      <c r="AK165" s="44">
        <v>0.1928</v>
      </c>
      <c r="AL165" s="44">
        <v>0.1928</v>
      </c>
      <c r="AM165" s="44">
        <v>0.24510000000000001</v>
      </c>
      <c r="AN165" s="44">
        <v>0.24510000000000001</v>
      </c>
      <c r="AO165" s="44">
        <v>0.24510000000000001</v>
      </c>
      <c r="AP165" s="44">
        <v>0.24510000000000001</v>
      </c>
      <c r="AQ165" s="44" t="s">
        <v>33</v>
      </c>
    </row>
    <row r="166" spans="1:43" x14ac:dyDescent="0.2">
      <c r="A166" s="117"/>
      <c r="B166" s="2"/>
      <c r="C166" s="48" t="s">
        <v>47</v>
      </c>
      <c r="D166" s="2" t="s">
        <v>13</v>
      </c>
      <c r="E166" s="44">
        <v>0.6520999999999999</v>
      </c>
      <c r="F166" s="44">
        <v>0.57540000000000002</v>
      </c>
      <c r="G166" s="44">
        <v>0.45979999999999999</v>
      </c>
      <c r="H166" s="44">
        <v>0.64150000000000007</v>
      </c>
      <c r="I166" s="44">
        <v>0.42670000000000002</v>
      </c>
      <c r="J166" s="44">
        <v>0.40490000000000004</v>
      </c>
      <c r="K166" s="44">
        <v>0.1741</v>
      </c>
      <c r="L166" s="44">
        <v>0.22460000000000002</v>
      </c>
      <c r="M166" s="44">
        <v>0.34789999999999999</v>
      </c>
      <c r="N166" s="44">
        <v>0.27279999999999999</v>
      </c>
      <c r="O166" s="44">
        <v>8.1199999999999994E-2</v>
      </c>
      <c r="P166" s="44">
        <v>0.18870000000000001</v>
      </c>
      <c r="Q166" s="44">
        <v>0.40490000000000004</v>
      </c>
      <c r="R166" s="44">
        <v>0.1542</v>
      </c>
      <c r="S166" s="44">
        <v>0.40490000000000004</v>
      </c>
      <c r="T166" s="44">
        <v>0.47560000000000002</v>
      </c>
      <c r="U166" s="44">
        <v>0.53180000000000005</v>
      </c>
      <c r="V166" s="44">
        <v>0.40490000000000004</v>
      </c>
      <c r="W166" s="44">
        <v>0.40490000000000004</v>
      </c>
      <c r="X166" s="44">
        <v>0.25069999999999998</v>
      </c>
      <c r="Y166" s="44">
        <v>9.4701550246783395E-2</v>
      </c>
      <c r="Z166" s="44">
        <v>7.7647623220815198E-2</v>
      </c>
      <c r="AA166" s="44">
        <v>7.2872218894535878E-2</v>
      </c>
      <c r="AB166" s="44">
        <v>0.12439115786735953</v>
      </c>
      <c r="AC166" s="44">
        <v>7.6223120482147078E-2</v>
      </c>
      <c r="AD166" s="44">
        <v>6.8544765182530609E-2</v>
      </c>
      <c r="AE166" s="44">
        <v>7.9711987158341824E-2</v>
      </c>
      <c r="AF166" s="44">
        <v>7.4627427898763976E-2</v>
      </c>
      <c r="AG166" s="44">
        <v>7.7718072829267459E-2</v>
      </c>
      <c r="AH166" s="44">
        <v>7.8654227693545353E-2</v>
      </c>
      <c r="AI166" s="44">
        <v>0.40159999999999996</v>
      </c>
      <c r="AJ166" s="44">
        <v>0.40159999999999996</v>
      </c>
      <c r="AK166" s="44">
        <v>0.40159999999999996</v>
      </c>
      <c r="AL166" s="44">
        <v>0.40159999999999996</v>
      </c>
      <c r="AM166" s="44">
        <v>0.7087</v>
      </c>
      <c r="AN166" s="44">
        <v>0.7087</v>
      </c>
      <c r="AO166" s="44">
        <v>0.7087</v>
      </c>
      <c r="AP166" s="44">
        <v>0.7087</v>
      </c>
      <c r="AQ166" s="44" t="s">
        <v>33</v>
      </c>
    </row>
    <row r="167" spans="1:43" s="53" customFormat="1" x14ac:dyDescent="0.2">
      <c r="A167" s="58"/>
      <c r="B167" s="51"/>
      <c r="C167" s="50" t="s">
        <v>18</v>
      </c>
      <c r="D167" s="51"/>
      <c r="E167" s="52">
        <v>41275</v>
      </c>
      <c r="F167" s="52">
        <v>41275</v>
      </c>
      <c r="G167" s="52" t="s">
        <v>97</v>
      </c>
      <c r="H167" s="52">
        <v>41275</v>
      </c>
      <c r="I167" s="52">
        <v>41275</v>
      </c>
      <c r="J167" s="52">
        <v>41275</v>
      </c>
      <c r="K167" s="52">
        <v>41275</v>
      </c>
      <c r="L167" s="52">
        <v>43364</v>
      </c>
      <c r="M167" s="52">
        <v>44112</v>
      </c>
      <c r="N167" s="52">
        <v>41275</v>
      </c>
      <c r="O167" s="52">
        <v>42481</v>
      </c>
      <c r="P167" s="52">
        <v>41275</v>
      </c>
      <c r="Q167" s="52">
        <v>41275</v>
      </c>
      <c r="R167" s="52">
        <v>41275</v>
      </c>
      <c r="S167" s="52">
        <v>41275</v>
      </c>
      <c r="T167" s="52">
        <v>41275</v>
      </c>
      <c r="U167" s="52">
        <v>41275</v>
      </c>
      <c r="V167" s="52">
        <v>41275</v>
      </c>
      <c r="W167" s="52">
        <v>44810</v>
      </c>
      <c r="X167" s="52">
        <v>41281</v>
      </c>
      <c r="Y167" s="52">
        <v>41275</v>
      </c>
      <c r="Z167" s="52">
        <v>41404</v>
      </c>
      <c r="AA167" s="52">
        <v>41282</v>
      </c>
      <c r="AB167" s="52" t="s">
        <v>98</v>
      </c>
      <c r="AC167" s="52">
        <v>43369</v>
      </c>
      <c r="AD167" s="52">
        <v>43544</v>
      </c>
      <c r="AE167" s="52">
        <v>41275</v>
      </c>
      <c r="AF167" s="52">
        <v>41275</v>
      </c>
      <c r="AG167" s="52">
        <v>41275</v>
      </c>
      <c r="AH167" s="52">
        <v>41275</v>
      </c>
      <c r="AI167" s="52">
        <v>42089</v>
      </c>
      <c r="AJ167" s="52">
        <v>42450</v>
      </c>
      <c r="AK167" s="52">
        <v>43187</v>
      </c>
      <c r="AL167" s="52">
        <v>43280</v>
      </c>
      <c r="AM167" s="52">
        <v>42692</v>
      </c>
      <c r="AN167" s="52">
        <v>42818</v>
      </c>
      <c r="AO167" s="52">
        <v>42921</v>
      </c>
      <c r="AP167" s="52">
        <v>43006</v>
      </c>
      <c r="AQ167" s="52">
        <v>45316</v>
      </c>
    </row>
    <row r="168" spans="1:43" ht="161.1" customHeight="1" x14ac:dyDescent="0.2">
      <c r="A168" s="117"/>
      <c r="B168" s="2" t="s">
        <v>53</v>
      </c>
      <c r="C168" s="47" t="s">
        <v>300</v>
      </c>
      <c r="D168" s="2"/>
      <c r="E168" s="56" t="s">
        <v>474</v>
      </c>
      <c r="F168" s="56" t="s">
        <v>475</v>
      </c>
      <c r="G168" s="56" t="s">
        <v>474</v>
      </c>
      <c r="H168" s="56" t="s">
        <v>168</v>
      </c>
      <c r="I168" s="56" t="s">
        <v>474</v>
      </c>
      <c r="J168" s="56" t="s">
        <v>474</v>
      </c>
      <c r="K168" s="56" t="s">
        <v>474</v>
      </c>
      <c r="L168" s="56" t="s">
        <v>474</v>
      </c>
      <c r="M168" s="56" t="s">
        <v>474</v>
      </c>
      <c r="N168" s="56" t="s">
        <v>474</v>
      </c>
      <c r="O168" s="56" t="s">
        <v>474</v>
      </c>
      <c r="P168" s="56" t="s">
        <v>474</v>
      </c>
      <c r="Q168" s="56" t="s">
        <v>476</v>
      </c>
      <c r="R168" s="56" t="s">
        <v>474</v>
      </c>
      <c r="S168" s="56" t="s">
        <v>477</v>
      </c>
      <c r="T168" s="56" t="s">
        <v>474</v>
      </c>
      <c r="U168" s="56" t="s">
        <v>474</v>
      </c>
      <c r="V168" s="56" t="s">
        <v>474</v>
      </c>
      <c r="W168" s="56" t="s">
        <v>474</v>
      </c>
      <c r="X168" s="56" t="s">
        <v>33</v>
      </c>
      <c r="Y168" s="56" t="s">
        <v>292</v>
      </c>
      <c r="Z168" s="56" t="s">
        <v>293</v>
      </c>
      <c r="AA168" s="56" t="s">
        <v>293</v>
      </c>
      <c r="AB168" s="56" t="s">
        <v>474</v>
      </c>
      <c r="AC168" s="56" t="s">
        <v>481</v>
      </c>
      <c r="AD168" s="56" t="s">
        <v>474</v>
      </c>
      <c r="AE168" s="56" t="s">
        <v>480</v>
      </c>
      <c r="AF168" s="56" t="s">
        <v>478</v>
      </c>
      <c r="AG168" s="56" t="s">
        <v>482</v>
      </c>
      <c r="AH168" s="56" t="s">
        <v>479</v>
      </c>
      <c r="AI168" s="56" t="s">
        <v>474</v>
      </c>
      <c r="AJ168" s="56" t="s">
        <v>474</v>
      </c>
      <c r="AK168" s="56" t="s">
        <v>474</v>
      </c>
      <c r="AL168" s="56" t="s">
        <v>474</v>
      </c>
      <c r="AM168" s="56" t="s">
        <v>474</v>
      </c>
      <c r="AN168" s="56" t="s">
        <v>474</v>
      </c>
      <c r="AO168" s="56" t="s">
        <v>474</v>
      </c>
      <c r="AP168" s="56" t="s">
        <v>474</v>
      </c>
      <c r="AQ168" s="56" t="s">
        <v>474</v>
      </c>
    </row>
    <row r="169" spans="1:43" x14ac:dyDescent="0.2">
      <c r="A169" s="18"/>
      <c r="B169" s="2"/>
      <c r="C169" s="48" t="s">
        <v>29</v>
      </c>
      <c r="D169" s="2" t="s">
        <v>13</v>
      </c>
      <c r="E169" s="44" t="s">
        <v>33</v>
      </c>
      <c r="F169" s="44">
        <v>0.17765208508622485</v>
      </c>
      <c r="G169" s="44" t="s">
        <v>33</v>
      </c>
      <c r="H169" s="44">
        <v>0.14466771243099785</v>
      </c>
      <c r="I169" s="44" t="s">
        <v>33</v>
      </c>
      <c r="J169" s="44" t="s">
        <v>33</v>
      </c>
      <c r="K169" s="44" t="s">
        <v>33</v>
      </c>
      <c r="L169" s="44">
        <v>0.1761111963649078</v>
      </c>
      <c r="M169" s="44" t="s">
        <v>33</v>
      </c>
      <c r="N169" s="44" t="s">
        <v>33</v>
      </c>
      <c r="O169" s="44" t="s">
        <v>33</v>
      </c>
      <c r="P169" s="44" t="s">
        <v>33</v>
      </c>
      <c r="Q169" s="44">
        <v>0.13991125702287199</v>
      </c>
      <c r="R169" s="44" t="s">
        <v>33</v>
      </c>
      <c r="S169" s="44">
        <v>0.13991125702287199</v>
      </c>
      <c r="T169" s="44" t="s">
        <v>33</v>
      </c>
      <c r="U169" s="44" t="s">
        <v>33</v>
      </c>
      <c r="V169" s="44" t="s">
        <v>33</v>
      </c>
      <c r="W169" s="44" t="s">
        <v>33</v>
      </c>
      <c r="X169" s="44" t="s">
        <v>33</v>
      </c>
      <c r="Y169" s="44">
        <v>7.8160164190303805E-2</v>
      </c>
      <c r="Z169" s="44">
        <v>7.2072819587611692E-2</v>
      </c>
      <c r="AA169" s="44">
        <v>7.2758087704273722E-2</v>
      </c>
      <c r="AB169" s="44" t="s">
        <v>33</v>
      </c>
      <c r="AC169" s="44">
        <v>5.8863999538350198E-2</v>
      </c>
      <c r="AD169" s="44" t="s">
        <v>33</v>
      </c>
      <c r="AE169" s="44">
        <v>7.2867676193618891E-2</v>
      </c>
      <c r="AF169" s="44">
        <v>6.744377131874435E-2</v>
      </c>
      <c r="AG169" s="44">
        <v>7.5679160550637725E-2</v>
      </c>
      <c r="AH169" s="44">
        <v>7.3348327589963125E-2</v>
      </c>
      <c r="AI169" s="44" t="s">
        <v>33</v>
      </c>
      <c r="AJ169" s="44" t="s">
        <v>33</v>
      </c>
      <c r="AK169" s="44" t="s">
        <v>33</v>
      </c>
      <c r="AL169" s="44" t="s">
        <v>33</v>
      </c>
      <c r="AM169" s="44" t="s">
        <v>33</v>
      </c>
      <c r="AN169" s="44" t="s">
        <v>33</v>
      </c>
      <c r="AO169" s="44" t="s">
        <v>33</v>
      </c>
      <c r="AP169" s="44" t="s">
        <v>33</v>
      </c>
      <c r="AQ169" s="44" t="s">
        <v>33</v>
      </c>
    </row>
    <row r="170" spans="1:43" x14ac:dyDescent="0.2">
      <c r="A170" s="117"/>
      <c r="B170" s="2"/>
      <c r="C170" s="48" t="s">
        <v>30</v>
      </c>
      <c r="D170" s="2" t="s">
        <v>13</v>
      </c>
      <c r="E170" s="44" t="s">
        <v>33</v>
      </c>
      <c r="F170" s="44">
        <v>0.22434689351643922</v>
      </c>
      <c r="G170" s="44" t="s">
        <v>33</v>
      </c>
      <c r="H170" s="44">
        <v>0.19115785273908803</v>
      </c>
      <c r="I170" s="44" t="s">
        <v>33</v>
      </c>
      <c r="J170" s="44" t="s">
        <v>33</v>
      </c>
      <c r="K170" s="44" t="s">
        <v>33</v>
      </c>
      <c r="L170" s="44">
        <v>0.19332867206189541</v>
      </c>
      <c r="M170" s="44" t="s">
        <v>33</v>
      </c>
      <c r="N170" s="44" t="s">
        <v>33</v>
      </c>
      <c r="O170" s="44" t="s">
        <v>33</v>
      </c>
      <c r="P170" s="44" t="s">
        <v>33</v>
      </c>
      <c r="Q170" s="44">
        <v>0.19077779545234463</v>
      </c>
      <c r="R170" s="44" t="s">
        <v>33</v>
      </c>
      <c r="S170" s="44">
        <v>0.19422968919337968</v>
      </c>
      <c r="T170" s="44" t="s">
        <v>33</v>
      </c>
      <c r="U170" s="44" t="s">
        <v>33</v>
      </c>
      <c r="V170" s="44" t="s">
        <v>33</v>
      </c>
      <c r="W170" s="44" t="s">
        <v>33</v>
      </c>
      <c r="X170" s="44" t="s">
        <v>33</v>
      </c>
      <c r="Y170" s="44">
        <v>7.9260473984878788E-2</v>
      </c>
      <c r="Z170" s="44">
        <v>7.5767138099268827E-2</v>
      </c>
      <c r="AA170" s="44">
        <v>7.5767138099268827E-2</v>
      </c>
      <c r="AB170" s="44" t="s">
        <v>33</v>
      </c>
      <c r="AC170" s="44">
        <v>6.7336697381018107E-2</v>
      </c>
      <c r="AD170" s="44" t="s">
        <v>33</v>
      </c>
      <c r="AE170" s="44">
        <v>7.0972916411655929E-2</v>
      </c>
      <c r="AF170" s="44">
        <v>6.4357687559527976E-2</v>
      </c>
      <c r="AG170" s="44">
        <v>7.4710345387309474E-2</v>
      </c>
      <c r="AH170" s="44">
        <v>7.0795105523884017E-2</v>
      </c>
      <c r="AI170" s="44" t="s">
        <v>33</v>
      </c>
      <c r="AJ170" s="44" t="s">
        <v>33</v>
      </c>
      <c r="AK170" s="44" t="s">
        <v>33</v>
      </c>
      <c r="AL170" s="44" t="s">
        <v>33</v>
      </c>
      <c r="AM170" s="44" t="s">
        <v>33</v>
      </c>
      <c r="AN170" s="44" t="s">
        <v>33</v>
      </c>
      <c r="AO170" s="44" t="s">
        <v>33</v>
      </c>
      <c r="AP170" s="44" t="s">
        <v>33</v>
      </c>
      <c r="AQ170" s="44" t="s">
        <v>33</v>
      </c>
    </row>
    <row r="171" spans="1:43" x14ac:dyDescent="0.2">
      <c r="A171" s="18"/>
      <c r="B171" s="2"/>
      <c r="C171" s="48" t="s">
        <v>31</v>
      </c>
      <c r="D171" s="2" t="s">
        <v>13</v>
      </c>
      <c r="E171" s="44" t="s">
        <v>33</v>
      </c>
      <c r="F171" s="44">
        <v>0.27668117034397732</v>
      </c>
      <c r="G171" s="44" t="s">
        <v>33</v>
      </c>
      <c r="H171" s="44">
        <v>0.24506542548865262</v>
      </c>
      <c r="I171" s="44" t="s">
        <v>33</v>
      </c>
      <c r="J171" s="44" t="s">
        <v>33</v>
      </c>
      <c r="K171" s="44" t="s">
        <v>33</v>
      </c>
      <c r="L171" s="44">
        <v>0.22253387801924204</v>
      </c>
      <c r="M171" s="44" t="s">
        <v>33</v>
      </c>
      <c r="N171" s="44" t="s">
        <v>33</v>
      </c>
      <c r="O171" s="44" t="s">
        <v>33</v>
      </c>
      <c r="P171" s="44" t="s">
        <v>33</v>
      </c>
      <c r="Q171" s="44">
        <v>0.26716733093140421</v>
      </c>
      <c r="R171" s="44" t="s">
        <v>33</v>
      </c>
      <c r="S171" s="44">
        <v>0.21740604047331957</v>
      </c>
      <c r="T171" s="44" t="s">
        <v>33</v>
      </c>
      <c r="U171" s="44" t="s">
        <v>33</v>
      </c>
      <c r="V171" s="44" t="s">
        <v>33</v>
      </c>
      <c r="W171" s="44" t="s">
        <v>33</v>
      </c>
      <c r="X171" s="44" t="s">
        <v>33</v>
      </c>
      <c r="Y171" s="44">
        <v>5.4532381150820708E-2</v>
      </c>
      <c r="Z171" s="44">
        <v>5.1323340914154469E-2</v>
      </c>
      <c r="AA171" s="44">
        <v>5.1323340914154469E-2</v>
      </c>
      <c r="AB171" s="44" t="s">
        <v>33</v>
      </c>
      <c r="AC171" s="44">
        <v>5.6461376716722134E-2</v>
      </c>
      <c r="AD171" s="44" t="s">
        <v>33</v>
      </c>
      <c r="AE171" s="44">
        <v>5.7164087379997897E-2</v>
      </c>
      <c r="AF171" s="44">
        <v>5.5786131779547388E-2</v>
      </c>
      <c r="AG171" s="44">
        <v>5.5011225525588348E-2</v>
      </c>
      <c r="AH171" s="44">
        <v>5.9791191958007417E-2</v>
      </c>
      <c r="AI171" s="44" t="s">
        <v>33</v>
      </c>
      <c r="AJ171" s="44" t="s">
        <v>33</v>
      </c>
      <c r="AK171" s="44" t="s">
        <v>33</v>
      </c>
      <c r="AL171" s="44" t="s">
        <v>33</v>
      </c>
      <c r="AM171" s="44" t="s">
        <v>33</v>
      </c>
      <c r="AN171" s="44" t="s">
        <v>33</v>
      </c>
      <c r="AO171" s="44" t="s">
        <v>33</v>
      </c>
      <c r="AP171" s="44" t="s">
        <v>33</v>
      </c>
      <c r="AQ171" s="44" t="s">
        <v>33</v>
      </c>
    </row>
    <row r="172" spans="1:43" x14ac:dyDescent="0.2">
      <c r="A172" s="117"/>
      <c r="B172" s="2"/>
      <c r="C172" s="48" t="s">
        <v>47</v>
      </c>
      <c r="D172" s="2" t="s">
        <v>13</v>
      </c>
      <c r="E172" s="44" t="s">
        <v>33</v>
      </c>
      <c r="F172" s="44">
        <v>0.61167743731145552</v>
      </c>
      <c r="G172" s="44" t="s">
        <v>33</v>
      </c>
      <c r="H172" s="44">
        <v>0.70868636547295294</v>
      </c>
      <c r="I172" s="44" t="s">
        <v>33</v>
      </c>
      <c r="J172" s="44" t="s">
        <v>33</v>
      </c>
      <c r="K172" s="44" t="s">
        <v>33</v>
      </c>
      <c r="L172" s="44" t="s">
        <v>33</v>
      </c>
      <c r="M172" s="44" t="s">
        <v>33</v>
      </c>
      <c r="N172" s="44" t="s">
        <v>33</v>
      </c>
      <c r="O172" s="44" t="s">
        <v>33</v>
      </c>
      <c r="P172" s="44" t="s">
        <v>33</v>
      </c>
      <c r="Q172" s="44">
        <v>0.50200771058334115</v>
      </c>
      <c r="R172" s="44" t="s">
        <v>33</v>
      </c>
      <c r="S172" s="44">
        <v>0.45975624264153891</v>
      </c>
      <c r="T172" s="44" t="s">
        <v>33</v>
      </c>
      <c r="U172" s="44" t="s">
        <v>33</v>
      </c>
      <c r="V172" s="44" t="s">
        <v>33</v>
      </c>
      <c r="W172" s="44" t="s">
        <v>33</v>
      </c>
      <c r="X172" s="44" t="s">
        <v>33</v>
      </c>
      <c r="Y172" s="44">
        <v>7.6662751698167941E-2</v>
      </c>
      <c r="Z172" s="44">
        <v>7.3488470135303796E-2</v>
      </c>
      <c r="AA172" s="44">
        <v>7.3488470135303796E-2</v>
      </c>
      <c r="AB172" s="44" t="s">
        <v>33</v>
      </c>
      <c r="AC172" s="44">
        <v>7.5588421410932138E-2</v>
      </c>
      <c r="AD172" s="44" t="s">
        <v>33</v>
      </c>
      <c r="AE172" s="44">
        <v>7.6987543574152051E-2</v>
      </c>
      <c r="AF172" s="44">
        <v>7.3307212068409511E-2</v>
      </c>
      <c r="AG172" s="44">
        <v>7.4886501550770701E-2</v>
      </c>
      <c r="AH172" s="44">
        <v>7.8027725803708314E-2</v>
      </c>
      <c r="AI172" s="44" t="s">
        <v>33</v>
      </c>
      <c r="AJ172" s="44" t="s">
        <v>33</v>
      </c>
      <c r="AK172" s="44" t="s">
        <v>33</v>
      </c>
      <c r="AL172" s="44" t="s">
        <v>33</v>
      </c>
      <c r="AM172" s="44" t="s">
        <v>33</v>
      </c>
      <c r="AN172" s="44" t="s">
        <v>33</v>
      </c>
      <c r="AO172" s="44" t="s">
        <v>33</v>
      </c>
      <c r="AP172" s="44" t="s">
        <v>33</v>
      </c>
      <c r="AQ172" s="44" t="s">
        <v>33</v>
      </c>
    </row>
    <row r="173" spans="1:43" s="53" customFormat="1" x14ac:dyDescent="0.2">
      <c r="A173" s="58"/>
      <c r="B173" s="51"/>
      <c r="C173" s="50" t="s">
        <v>18</v>
      </c>
      <c r="D173" s="51"/>
      <c r="E173" s="52">
        <v>41275</v>
      </c>
      <c r="F173" s="52">
        <v>41275</v>
      </c>
      <c r="G173" s="52" t="s">
        <v>97</v>
      </c>
      <c r="H173" s="52">
        <v>41275</v>
      </c>
      <c r="I173" s="52">
        <v>41275</v>
      </c>
      <c r="J173" s="52">
        <v>41275</v>
      </c>
      <c r="K173" s="52">
        <v>41275</v>
      </c>
      <c r="L173" s="52">
        <v>43364</v>
      </c>
      <c r="M173" s="52">
        <v>44112</v>
      </c>
      <c r="N173" s="52">
        <v>41275</v>
      </c>
      <c r="O173" s="52">
        <v>42481</v>
      </c>
      <c r="P173" s="52">
        <v>41275</v>
      </c>
      <c r="Q173" s="52">
        <v>41275</v>
      </c>
      <c r="R173" s="52">
        <v>41275</v>
      </c>
      <c r="S173" s="52">
        <v>41275</v>
      </c>
      <c r="T173" s="52">
        <v>41275</v>
      </c>
      <c r="U173" s="52">
        <v>41275</v>
      </c>
      <c r="V173" s="52">
        <v>41275</v>
      </c>
      <c r="W173" s="52">
        <v>44810</v>
      </c>
      <c r="X173" s="52">
        <v>41281</v>
      </c>
      <c r="Y173" s="52">
        <v>41275</v>
      </c>
      <c r="Z173" s="52">
        <v>41404</v>
      </c>
      <c r="AA173" s="52">
        <v>41282</v>
      </c>
      <c r="AB173" s="52" t="s">
        <v>98</v>
      </c>
      <c r="AC173" s="52">
        <v>43369</v>
      </c>
      <c r="AD173" s="52">
        <v>43544</v>
      </c>
      <c r="AE173" s="52">
        <v>41275</v>
      </c>
      <c r="AF173" s="52">
        <v>41275</v>
      </c>
      <c r="AG173" s="52">
        <v>41275</v>
      </c>
      <c r="AH173" s="52">
        <v>41275</v>
      </c>
      <c r="AI173" s="52">
        <v>42089</v>
      </c>
      <c r="AJ173" s="52">
        <v>42450</v>
      </c>
      <c r="AK173" s="52">
        <v>43187</v>
      </c>
      <c r="AL173" s="52">
        <v>43280</v>
      </c>
      <c r="AM173" s="52">
        <v>42692</v>
      </c>
      <c r="AN173" s="52">
        <v>42818</v>
      </c>
      <c r="AO173" s="52">
        <v>42921</v>
      </c>
      <c r="AP173" s="52">
        <v>43006</v>
      </c>
      <c r="AQ173" s="52">
        <v>45316</v>
      </c>
    </row>
    <row r="174" spans="1:43" ht="161.1" customHeight="1" x14ac:dyDescent="0.2">
      <c r="A174" s="117"/>
      <c r="B174" s="23" t="s">
        <v>62</v>
      </c>
      <c r="C174" s="47" t="s">
        <v>304</v>
      </c>
      <c r="D174" s="2"/>
      <c r="E174" s="56" t="s">
        <v>33</v>
      </c>
      <c r="F174" s="56" t="s">
        <v>33</v>
      </c>
      <c r="G174" s="56" t="s">
        <v>33</v>
      </c>
      <c r="H174" s="56" t="s">
        <v>33</v>
      </c>
      <c r="I174" s="56" t="s">
        <v>33</v>
      </c>
      <c r="J174" s="56" t="s">
        <v>33</v>
      </c>
      <c r="K174" s="56" t="s">
        <v>366</v>
      </c>
      <c r="L174" s="56" t="s">
        <v>33</v>
      </c>
      <c r="M174" s="56" t="s">
        <v>33</v>
      </c>
      <c r="N174" s="56" t="s">
        <v>33</v>
      </c>
      <c r="O174" s="56" t="s">
        <v>33</v>
      </c>
      <c r="P174" s="56" t="s">
        <v>33</v>
      </c>
      <c r="Q174" s="56" t="s">
        <v>33</v>
      </c>
      <c r="R174" s="56" t="s">
        <v>33</v>
      </c>
      <c r="S174" s="56" t="s">
        <v>33</v>
      </c>
      <c r="T174" s="56" t="s">
        <v>33</v>
      </c>
      <c r="U174" s="56" t="s">
        <v>33</v>
      </c>
      <c r="V174" s="56" t="s">
        <v>33</v>
      </c>
      <c r="W174" s="56" t="s">
        <v>33</v>
      </c>
      <c r="X174" s="56" t="s">
        <v>33</v>
      </c>
      <c r="Y174" s="56" t="s">
        <v>292</v>
      </c>
      <c r="Z174" s="56" t="s">
        <v>33</v>
      </c>
      <c r="AA174" s="56" t="s">
        <v>33</v>
      </c>
      <c r="AB174" s="56" t="s">
        <v>33</v>
      </c>
      <c r="AC174" s="56" t="s">
        <v>33</v>
      </c>
      <c r="AD174" s="56" t="s">
        <v>33</v>
      </c>
      <c r="AE174" s="56" t="s">
        <v>33</v>
      </c>
      <c r="AF174" s="56" t="s">
        <v>33</v>
      </c>
      <c r="AG174" s="56" t="s">
        <v>33</v>
      </c>
      <c r="AH174" s="56" t="s">
        <v>33</v>
      </c>
      <c r="AI174" s="56" t="s">
        <v>33</v>
      </c>
      <c r="AJ174" s="56" t="s">
        <v>33</v>
      </c>
      <c r="AK174" s="56" t="s">
        <v>33</v>
      </c>
      <c r="AL174" s="56" t="s">
        <v>33</v>
      </c>
      <c r="AM174" s="56" t="s">
        <v>33</v>
      </c>
      <c r="AN174" s="56" t="s">
        <v>33</v>
      </c>
      <c r="AO174" s="56" t="s">
        <v>33</v>
      </c>
      <c r="AP174" s="56" t="s">
        <v>33</v>
      </c>
      <c r="AQ174" s="56" t="s">
        <v>33</v>
      </c>
    </row>
    <row r="175" spans="1:43" x14ac:dyDescent="0.2">
      <c r="A175" s="18"/>
      <c r="B175" s="2"/>
      <c r="C175" s="48" t="s">
        <v>29</v>
      </c>
      <c r="D175" s="2" t="s">
        <v>13</v>
      </c>
      <c r="E175" s="56" t="s">
        <v>33</v>
      </c>
      <c r="F175" s="56" t="s">
        <v>33</v>
      </c>
      <c r="G175" s="56" t="s">
        <v>33</v>
      </c>
      <c r="H175" s="56" t="s">
        <v>33</v>
      </c>
      <c r="I175" s="56" t="s">
        <v>33</v>
      </c>
      <c r="J175" s="56" t="s">
        <v>33</v>
      </c>
      <c r="K175" s="56">
        <v>0.15429999999999999</v>
      </c>
      <c r="L175" s="56" t="s">
        <v>33</v>
      </c>
      <c r="M175" s="56" t="s">
        <v>33</v>
      </c>
      <c r="N175" s="56" t="s">
        <v>33</v>
      </c>
      <c r="O175" s="56" t="s">
        <v>33</v>
      </c>
      <c r="P175" s="56" t="s">
        <v>33</v>
      </c>
      <c r="Q175" s="56" t="s">
        <v>33</v>
      </c>
      <c r="R175" s="56" t="s">
        <v>33</v>
      </c>
      <c r="S175" s="56" t="s">
        <v>33</v>
      </c>
      <c r="T175" s="56" t="s">
        <v>33</v>
      </c>
      <c r="U175" s="56" t="s">
        <v>33</v>
      </c>
      <c r="V175" s="56" t="s">
        <v>33</v>
      </c>
      <c r="W175" s="56" t="s">
        <v>33</v>
      </c>
      <c r="X175" s="56" t="s">
        <v>33</v>
      </c>
      <c r="Y175" s="56">
        <v>8.0100000000000005E-2</v>
      </c>
      <c r="Z175" s="56" t="s">
        <v>33</v>
      </c>
      <c r="AA175" s="56" t="s">
        <v>33</v>
      </c>
      <c r="AB175" s="56" t="s">
        <v>33</v>
      </c>
      <c r="AC175" s="56" t="s">
        <v>33</v>
      </c>
      <c r="AD175" s="56" t="s">
        <v>33</v>
      </c>
      <c r="AE175" s="56" t="s">
        <v>33</v>
      </c>
      <c r="AF175" s="56" t="s">
        <v>33</v>
      </c>
      <c r="AG175" s="56" t="s">
        <v>33</v>
      </c>
      <c r="AH175" s="56" t="s">
        <v>33</v>
      </c>
      <c r="AI175" s="56" t="s">
        <v>33</v>
      </c>
      <c r="AJ175" s="56" t="s">
        <v>33</v>
      </c>
      <c r="AK175" s="56" t="s">
        <v>33</v>
      </c>
      <c r="AL175" s="56" t="s">
        <v>33</v>
      </c>
      <c r="AM175" s="56" t="s">
        <v>33</v>
      </c>
      <c r="AN175" s="56" t="s">
        <v>33</v>
      </c>
      <c r="AO175" s="56" t="s">
        <v>33</v>
      </c>
      <c r="AP175" s="56" t="s">
        <v>33</v>
      </c>
      <c r="AQ175" s="56" t="s">
        <v>33</v>
      </c>
    </row>
    <row r="176" spans="1:43" x14ac:dyDescent="0.2">
      <c r="A176" s="117"/>
      <c r="B176" s="2"/>
      <c r="C176" s="48" t="s">
        <v>30</v>
      </c>
      <c r="D176" s="2" t="s">
        <v>13</v>
      </c>
      <c r="E176" s="56" t="s">
        <v>33</v>
      </c>
      <c r="F176" s="56" t="s">
        <v>33</v>
      </c>
      <c r="G176" s="56" t="s">
        <v>33</v>
      </c>
      <c r="H176" s="56" t="s">
        <v>33</v>
      </c>
      <c r="I176" s="56" t="s">
        <v>33</v>
      </c>
      <c r="J176" s="56" t="s">
        <v>33</v>
      </c>
      <c r="K176" s="56">
        <v>0.1157</v>
      </c>
      <c r="L176" s="56" t="s">
        <v>33</v>
      </c>
      <c r="M176" s="56" t="s">
        <v>33</v>
      </c>
      <c r="N176" s="56" t="s">
        <v>33</v>
      </c>
      <c r="O176" s="56" t="s">
        <v>33</v>
      </c>
      <c r="P176" s="56" t="s">
        <v>33</v>
      </c>
      <c r="Q176" s="56" t="s">
        <v>33</v>
      </c>
      <c r="R176" s="56" t="s">
        <v>33</v>
      </c>
      <c r="S176" s="56" t="s">
        <v>33</v>
      </c>
      <c r="T176" s="56" t="s">
        <v>33</v>
      </c>
      <c r="U176" s="56" t="s">
        <v>33</v>
      </c>
      <c r="V176" s="56" t="s">
        <v>33</v>
      </c>
      <c r="W176" s="56" t="s">
        <v>33</v>
      </c>
      <c r="X176" s="56" t="s">
        <v>33</v>
      </c>
      <c r="Y176" s="56">
        <v>8.3199999999999996E-2</v>
      </c>
      <c r="Z176" s="56" t="s">
        <v>33</v>
      </c>
      <c r="AA176" s="56" t="s">
        <v>33</v>
      </c>
      <c r="AB176" s="56" t="s">
        <v>33</v>
      </c>
      <c r="AC176" s="56" t="s">
        <v>33</v>
      </c>
      <c r="AD176" s="56" t="s">
        <v>33</v>
      </c>
      <c r="AE176" s="56" t="s">
        <v>33</v>
      </c>
      <c r="AF176" s="56" t="s">
        <v>33</v>
      </c>
      <c r="AG176" s="56" t="s">
        <v>33</v>
      </c>
      <c r="AH176" s="56" t="s">
        <v>33</v>
      </c>
      <c r="AI176" s="56" t="s">
        <v>33</v>
      </c>
      <c r="AJ176" s="56" t="s">
        <v>33</v>
      </c>
      <c r="AK176" s="56" t="s">
        <v>33</v>
      </c>
      <c r="AL176" s="56" t="s">
        <v>33</v>
      </c>
      <c r="AM176" s="56" t="s">
        <v>33</v>
      </c>
      <c r="AN176" s="56" t="s">
        <v>33</v>
      </c>
      <c r="AO176" s="56" t="s">
        <v>33</v>
      </c>
      <c r="AP176" s="56" t="s">
        <v>33</v>
      </c>
      <c r="AQ176" s="56" t="s">
        <v>33</v>
      </c>
    </row>
    <row r="177" spans="1:43" x14ac:dyDescent="0.2">
      <c r="A177" s="18"/>
      <c r="B177" s="2"/>
      <c r="C177" s="48" t="s">
        <v>31</v>
      </c>
      <c r="D177" s="2" t="s">
        <v>13</v>
      </c>
      <c r="E177" s="56" t="s">
        <v>33</v>
      </c>
      <c r="F177" s="56" t="s">
        <v>33</v>
      </c>
      <c r="G177" s="56" t="s">
        <v>33</v>
      </c>
      <c r="H177" s="56" t="s">
        <v>33</v>
      </c>
      <c r="I177" s="56" t="s">
        <v>33</v>
      </c>
      <c r="J177" s="56" t="s">
        <v>33</v>
      </c>
      <c r="K177" s="56">
        <v>0.1103</v>
      </c>
      <c r="L177" s="56" t="s">
        <v>33</v>
      </c>
      <c r="M177" s="56" t="s">
        <v>33</v>
      </c>
      <c r="N177" s="56" t="s">
        <v>33</v>
      </c>
      <c r="O177" s="56" t="s">
        <v>33</v>
      </c>
      <c r="P177" s="56" t="s">
        <v>33</v>
      </c>
      <c r="Q177" s="56" t="s">
        <v>33</v>
      </c>
      <c r="R177" s="56" t="s">
        <v>33</v>
      </c>
      <c r="S177" s="56" t="s">
        <v>33</v>
      </c>
      <c r="T177" s="56" t="s">
        <v>33</v>
      </c>
      <c r="U177" s="56" t="s">
        <v>33</v>
      </c>
      <c r="V177" s="56" t="s">
        <v>33</v>
      </c>
      <c r="W177" s="56" t="s">
        <v>33</v>
      </c>
      <c r="X177" s="56" t="s">
        <v>33</v>
      </c>
      <c r="Y177" s="56">
        <v>7.6432302108324635E-2</v>
      </c>
      <c r="Z177" s="56" t="s">
        <v>33</v>
      </c>
      <c r="AA177" s="56" t="s">
        <v>33</v>
      </c>
      <c r="AB177" s="56" t="s">
        <v>33</v>
      </c>
      <c r="AC177" s="56" t="s">
        <v>33</v>
      </c>
      <c r="AD177" s="56" t="s">
        <v>33</v>
      </c>
      <c r="AE177" s="56" t="s">
        <v>33</v>
      </c>
      <c r="AF177" s="56" t="s">
        <v>33</v>
      </c>
      <c r="AG177" s="56" t="s">
        <v>33</v>
      </c>
      <c r="AH177" s="56" t="s">
        <v>33</v>
      </c>
      <c r="AI177" s="56" t="s">
        <v>33</v>
      </c>
      <c r="AJ177" s="56" t="s">
        <v>33</v>
      </c>
      <c r="AK177" s="56" t="s">
        <v>33</v>
      </c>
      <c r="AL177" s="56" t="s">
        <v>33</v>
      </c>
      <c r="AM177" s="56" t="s">
        <v>33</v>
      </c>
      <c r="AN177" s="56" t="s">
        <v>33</v>
      </c>
      <c r="AO177" s="56" t="s">
        <v>33</v>
      </c>
      <c r="AP177" s="56" t="s">
        <v>33</v>
      </c>
      <c r="AQ177" s="56" t="s">
        <v>33</v>
      </c>
    </row>
    <row r="178" spans="1:43" x14ac:dyDescent="0.2">
      <c r="A178" s="117"/>
      <c r="B178" s="2"/>
      <c r="C178" s="48" t="s">
        <v>47</v>
      </c>
      <c r="D178" s="2" t="s">
        <v>13</v>
      </c>
      <c r="E178" s="56" t="s">
        <v>33</v>
      </c>
      <c r="F178" s="56" t="s">
        <v>33</v>
      </c>
      <c r="G178" s="56" t="s">
        <v>33</v>
      </c>
      <c r="H178" s="56" t="s">
        <v>33</v>
      </c>
      <c r="I178" s="56" t="s">
        <v>33</v>
      </c>
      <c r="J178" s="56" t="s">
        <v>33</v>
      </c>
      <c r="K178" s="56">
        <v>0.1741</v>
      </c>
      <c r="L178" s="56" t="s">
        <v>33</v>
      </c>
      <c r="M178" s="56" t="s">
        <v>33</v>
      </c>
      <c r="N178" s="56" t="s">
        <v>33</v>
      </c>
      <c r="O178" s="56" t="s">
        <v>33</v>
      </c>
      <c r="P178" s="56" t="s">
        <v>33</v>
      </c>
      <c r="Q178" s="56" t="s">
        <v>33</v>
      </c>
      <c r="R178" s="56" t="s">
        <v>33</v>
      </c>
      <c r="S178" s="56" t="s">
        <v>33</v>
      </c>
      <c r="T178" s="56" t="s">
        <v>33</v>
      </c>
      <c r="U178" s="56" t="s">
        <v>33</v>
      </c>
      <c r="V178" s="56" t="s">
        <v>33</v>
      </c>
      <c r="W178" s="56" t="s">
        <v>33</v>
      </c>
      <c r="X178" s="56" t="s">
        <v>33</v>
      </c>
      <c r="Y178" s="56">
        <v>9.4700000000000006E-2</v>
      </c>
      <c r="Z178" s="56" t="s">
        <v>33</v>
      </c>
      <c r="AA178" s="56" t="s">
        <v>33</v>
      </c>
      <c r="AB178" s="56" t="s">
        <v>33</v>
      </c>
      <c r="AC178" s="56" t="s">
        <v>33</v>
      </c>
      <c r="AD178" s="56" t="s">
        <v>33</v>
      </c>
      <c r="AE178" s="56" t="s">
        <v>33</v>
      </c>
      <c r="AF178" s="56" t="s">
        <v>33</v>
      </c>
      <c r="AG178" s="56" t="s">
        <v>33</v>
      </c>
      <c r="AH178" s="56" t="s">
        <v>33</v>
      </c>
      <c r="AI178" s="56" t="s">
        <v>33</v>
      </c>
      <c r="AJ178" s="56" t="s">
        <v>33</v>
      </c>
      <c r="AK178" s="56" t="s">
        <v>33</v>
      </c>
      <c r="AL178" s="56" t="s">
        <v>33</v>
      </c>
      <c r="AM178" s="56" t="s">
        <v>33</v>
      </c>
      <c r="AN178" s="56" t="s">
        <v>33</v>
      </c>
      <c r="AO178" s="56" t="s">
        <v>33</v>
      </c>
      <c r="AP178" s="56" t="s">
        <v>33</v>
      </c>
      <c r="AQ178" s="56" t="s">
        <v>33</v>
      </c>
    </row>
    <row r="179" spans="1:43" s="53" customFormat="1" x14ac:dyDescent="0.2">
      <c r="A179" s="58"/>
      <c r="B179" s="51"/>
      <c r="C179" s="50" t="s">
        <v>18</v>
      </c>
      <c r="D179" s="51"/>
      <c r="E179" s="52" t="s">
        <v>33</v>
      </c>
      <c r="F179" s="56" t="s">
        <v>33</v>
      </c>
      <c r="G179" s="52" t="s">
        <v>33</v>
      </c>
      <c r="H179" s="56" t="s">
        <v>33</v>
      </c>
      <c r="I179" s="52" t="s">
        <v>33</v>
      </c>
      <c r="J179" s="52" t="s">
        <v>33</v>
      </c>
      <c r="K179" s="52">
        <v>39609</v>
      </c>
      <c r="L179" s="52" t="s">
        <v>33</v>
      </c>
      <c r="M179" s="52" t="s">
        <v>33</v>
      </c>
      <c r="N179" s="52" t="s">
        <v>33</v>
      </c>
      <c r="O179" s="52" t="s">
        <v>33</v>
      </c>
      <c r="P179" s="52" t="s">
        <v>33</v>
      </c>
      <c r="Q179" s="52" t="s">
        <v>33</v>
      </c>
      <c r="R179" s="52" t="s">
        <v>33</v>
      </c>
      <c r="S179" s="52" t="s">
        <v>33</v>
      </c>
      <c r="T179" s="52" t="s">
        <v>33</v>
      </c>
      <c r="U179" s="52" t="s">
        <v>33</v>
      </c>
      <c r="V179" s="52" t="s">
        <v>33</v>
      </c>
      <c r="W179" s="52" t="s">
        <v>33</v>
      </c>
      <c r="X179" s="31" t="s">
        <v>33</v>
      </c>
      <c r="Y179" s="52">
        <v>37851</v>
      </c>
      <c r="Z179" s="52" t="s">
        <v>33</v>
      </c>
      <c r="AA179" s="54" t="s">
        <v>33</v>
      </c>
      <c r="AB179" s="52" t="s">
        <v>33</v>
      </c>
      <c r="AC179" s="52" t="s">
        <v>33</v>
      </c>
      <c r="AD179" s="52" t="s">
        <v>33</v>
      </c>
      <c r="AE179" s="52" t="s">
        <v>33</v>
      </c>
      <c r="AF179" s="52" t="s">
        <v>33</v>
      </c>
      <c r="AG179" s="52" t="s">
        <v>33</v>
      </c>
      <c r="AH179" s="52" t="s">
        <v>33</v>
      </c>
      <c r="AI179" s="52" t="s">
        <v>33</v>
      </c>
      <c r="AJ179" s="52" t="s">
        <v>33</v>
      </c>
      <c r="AK179" s="52" t="s">
        <v>33</v>
      </c>
      <c r="AL179" s="52" t="s">
        <v>33</v>
      </c>
      <c r="AM179" s="52" t="s">
        <v>33</v>
      </c>
      <c r="AN179" s="52" t="s">
        <v>33</v>
      </c>
      <c r="AO179" s="52" t="s">
        <v>33</v>
      </c>
      <c r="AP179" s="52" t="s">
        <v>33</v>
      </c>
      <c r="AQ179" s="52" t="s">
        <v>33</v>
      </c>
    </row>
    <row r="180" spans="1:43" ht="161.1" customHeight="1" x14ac:dyDescent="0.2">
      <c r="A180" s="117"/>
      <c r="B180" s="23" t="s">
        <v>307</v>
      </c>
      <c r="C180" s="47" t="s">
        <v>301</v>
      </c>
      <c r="D180" s="2"/>
      <c r="E180" s="56" t="s">
        <v>33</v>
      </c>
      <c r="F180" s="56" t="s">
        <v>33</v>
      </c>
      <c r="G180" s="56" t="s">
        <v>33</v>
      </c>
      <c r="H180" s="56" t="s">
        <v>33</v>
      </c>
      <c r="I180" s="56" t="s">
        <v>33</v>
      </c>
      <c r="J180" s="56" t="s">
        <v>33</v>
      </c>
      <c r="K180" s="56" t="s">
        <v>33</v>
      </c>
      <c r="L180" s="56" t="s">
        <v>33</v>
      </c>
      <c r="M180" s="56" t="s">
        <v>33</v>
      </c>
      <c r="N180" s="56" t="s">
        <v>33</v>
      </c>
      <c r="O180" s="56" t="s">
        <v>33</v>
      </c>
      <c r="P180" s="56" t="s">
        <v>33</v>
      </c>
      <c r="Q180" s="56" t="s">
        <v>33</v>
      </c>
      <c r="R180" s="56" t="s">
        <v>33</v>
      </c>
      <c r="S180" s="56" t="s">
        <v>33</v>
      </c>
      <c r="T180" s="56" t="s">
        <v>33</v>
      </c>
      <c r="U180" s="56" t="s">
        <v>33</v>
      </c>
      <c r="V180" s="56" t="s">
        <v>33</v>
      </c>
      <c r="W180" s="56" t="s">
        <v>33</v>
      </c>
      <c r="X180" s="56" t="s">
        <v>33</v>
      </c>
      <c r="Y180" s="56" t="s">
        <v>292</v>
      </c>
      <c r="Z180" s="56" t="s">
        <v>33</v>
      </c>
      <c r="AA180" s="56" t="s">
        <v>33</v>
      </c>
      <c r="AB180" s="56" t="s">
        <v>33</v>
      </c>
      <c r="AC180" s="56" t="s">
        <v>33</v>
      </c>
      <c r="AD180" s="56" t="s">
        <v>33</v>
      </c>
      <c r="AE180" s="56" t="s">
        <v>33</v>
      </c>
      <c r="AF180" s="56" t="s">
        <v>33</v>
      </c>
      <c r="AG180" s="56" t="s">
        <v>33</v>
      </c>
      <c r="AH180" s="56" t="s">
        <v>33</v>
      </c>
      <c r="AI180" s="56" t="s">
        <v>33</v>
      </c>
      <c r="AJ180" s="56" t="s">
        <v>33</v>
      </c>
      <c r="AK180" s="56" t="s">
        <v>33</v>
      </c>
      <c r="AL180" s="56" t="s">
        <v>33</v>
      </c>
      <c r="AM180" s="56" t="s">
        <v>33</v>
      </c>
      <c r="AN180" s="56" t="s">
        <v>33</v>
      </c>
      <c r="AO180" s="56" t="s">
        <v>33</v>
      </c>
      <c r="AP180" s="56" t="s">
        <v>33</v>
      </c>
      <c r="AQ180" s="56" t="s">
        <v>33</v>
      </c>
    </row>
    <row r="181" spans="1:43" x14ac:dyDescent="0.2">
      <c r="A181" s="18"/>
      <c r="B181" s="2"/>
      <c r="C181" s="48" t="s">
        <v>29</v>
      </c>
      <c r="D181" s="2" t="s">
        <v>13</v>
      </c>
      <c r="E181" s="56" t="s">
        <v>33</v>
      </c>
      <c r="F181" s="56" t="s">
        <v>33</v>
      </c>
      <c r="G181" s="56" t="s">
        <v>33</v>
      </c>
      <c r="H181" s="56" t="s">
        <v>33</v>
      </c>
      <c r="I181" s="56" t="s">
        <v>33</v>
      </c>
      <c r="J181" s="56" t="s">
        <v>33</v>
      </c>
      <c r="K181" s="56" t="s">
        <v>33</v>
      </c>
      <c r="L181" s="56" t="s">
        <v>33</v>
      </c>
      <c r="M181" s="56" t="s">
        <v>33</v>
      </c>
      <c r="N181" s="56" t="s">
        <v>33</v>
      </c>
      <c r="O181" s="56" t="s">
        <v>33</v>
      </c>
      <c r="P181" s="56" t="s">
        <v>33</v>
      </c>
      <c r="Q181" s="56" t="s">
        <v>33</v>
      </c>
      <c r="R181" s="56" t="s">
        <v>33</v>
      </c>
      <c r="S181" s="56" t="s">
        <v>33</v>
      </c>
      <c r="T181" s="56" t="s">
        <v>33</v>
      </c>
      <c r="U181" s="56" t="s">
        <v>33</v>
      </c>
      <c r="V181" s="56" t="s">
        <v>33</v>
      </c>
      <c r="W181" s="56" t="s">
        <v>33</v>
      </c>
      <c r="X181" s="56" t="s">
        <v>33</v>
      </c>
      <c r="Y181" s="56">
        <v>7.3700000000000002E-2</v>
      </c>
      <c r="Z181" s="56" t="s">
        <v>33</v>
      </c>
      <c r="AA181" s="56" t="s">
        <v>33</v>
      </c>
      <c r="AB181" s="56" t="s">
        <v>33</v>
      </c>
      <c r="AC181" s="56" t="s">
        <v>33</v>
      </c>
      <c r="AD181" s="56" t="s">
        <v>33</v>
      </c>
      <c r="AE181" s="56" t="s">
        <v>33</v>
      </c>
      <c r="AF181" s="56" t="s">
        <v>33</v>
      </c>
      <c r="AG181" s="56" t="s">
        <v>33</v>
      </c>
      <c r="AH181" s="56" t="s">
        <v>33</v>
      </c>
      <c r="AI181" s="56" t="s">
        <v>33</v>
      </c>
      <c r="AJ181" s="56" t="s">
        <v>33</v>
      </c>
      <c r="AK181" s="56" t="s">
        <v>33</v>
      </c>
      <c r="AL181" s="56" t="s">
        <v>33</v>
      </c>
      <c r="AM181" s="56" t="s">
        <v>33</v>
      </c>
      <c r="AN181" s="56" t="s">
        <v>33</v>
      </c>
      <c r="AO181" s="56" t="s">
        <v>33</v>
      </c>
      <c r="AP181" s="56" t="s">
        <v>33</v>
      </c>
      <c r="AQ181" s="56" t="s">
        <v>33</v>
      </c>
    </row>
    <row r="182" spans="1:43" x14ac:dyDescent="0.2">
      <c r="A182" s="117"/>
      <c r="B182" s="2"/>
      <c r="C182" s="48" t="s">
        <v>30</v>
      </c>
      <c r="D182" s="2" t="s">
        <v>13</v>
      </c>
      <c r="E182" s="56" t="s">
        <v>33</v>
      </c>
      <c r="F182" s="56" t="s">
        <v>33</v>
      </c>
      <c r="G182" s="56" t="s">
        <v>33</v>
      </c>
      <c r="H182" s="56" t="s">
        <v>33</v>
      </c>
      <c r="I182" s="56" t="s">
        <v>33</v>
      </c>
      <c r="J182" s="56" t="s">
        <v>33</v>
      </c>
      <c r="K182" s="56" t="s">
        <v>33</v>
      </c>
      <c r="L182" s="56" t="s">
        <v>33</v>
      </c>
      <c r="M182" s="56" t="s">
        <v>33</v>
      </c>
      <c r="N182" s="56" t="s">
        <v>33</v>
      </c>
      <c r="O182" s="56" t="s">
        <v>33</v>
      </c>
      <c r="P182" s="56" t="s">
        <v>33</v>
      </c>
      <c r="Q182" s="56" t="s">
        <v>33</v>
      </c>
      <c r="R182" s="56" t="s">
        <v>33</v>
      </c>
      <c r="S182" s="56" t="s">
        <v>33</v>
      </c>
      <c r="T182" s="56" t="s">
        <v>33</v>
      </c>
      <c r="U182" s="56" t="s">
        <v>33</v>
      </c>
      <c r="V182" s="56" t="s">
        <v>33</v>
      </c>
      <c r="W182" s="56" t="s">
        <v>33</v>
      </c>
      <c r="X182" s="56" t="s">
        <v>33</v>
      </c>
      <c r="Y182" s="56">
        <v>7.2400000000000006E-2</v>
      </c>
      <c r="Z182" s="56" t="s">
        <v>33</v>
      </c>
      <c r="AA182" s="56" t="s">
        <v>33</v>
      </c>
      <c r="AB182" s="56" t="s">
        <v>33</v>
      </c>
      <c r="AC182" s="56" t="s">
        <v>33</v>
      </c>
      <c r="AD182" s="56" t="s">
        <v>33</v>
      </c>
      <c r="AE182" s="56" t="s">
        <v>33</v>
      </c>
      <c r="AF182" s="56" t="s">
        <v>33</v>
      </c>
      <c r="AG182" s="56" t="s">
        <v>33</v>
      </c>
      <c r="AH182" s="56" t="s">
        <v>33</v>
      </c>
      <c r="AI182" s="56" t="s">
        <v>33</v>
      </c>
      <c r="AJ182" s="56" t="s">
        <v>33</v>
      </c>
      <c r="AK182" s="56" t="s">
        <v>33</v>
      </c>
      <c r="AL182" s="56" t="s">
        <v>33</v>
      </c>
      <c r="AM182" s="56" t="s">
        <v>33</v>
      </c>
      <c r="AN182" s="56" t="s">
        <v>33</v>
      </c>
      <c r="AO182" s="56" t="s">
        <v>33</v>
      </c>
      <c r="AP182" s="56" t="s">
        <v>33</v>
      </c>
      <c r="AQ182" s="56" t="s">
        <v>33</v>
      </c>
    </row>
    <row r="183" spans="1:43" x14ac:dyDescent="0.2">
      <c r="A183" s="18"/>
      <c r="B183" s="2"/>
      <c r="C183" s="48" t="s">
        <v>31</v>
      </c>
      <c r="D183" s="2" t="s">
        <v>13</v>
      </c>
      <c r="E183" s="56" t="s">
        <v>33</v>
      </c>
      <c r="F183" s="56" t="s">
        <v>33</v>
      </c>
      <c r="G183" s="56" t="s">
        <v>33</v>
      </c>
      <c r="H183" s="56" t="s">
        <v>33</v>
      </c>
      <c r="I183" s="56" t="s">
        <v>33</v>
      </c>
      <c r="J183" s="56" t="s">
        <v>33</v>
      </c>
      <c r="K183" s="56" t="s">
        <v>33</v>
      </c>
      <c r="L183" s="56" t="s">
        <v>33</v>
      </c>
      <c r="M183" s="56" t="s">
        <v>33</v>
      </c>
      <c r="N183" s="56" t="s">
        <v>33</v>
      </c>
      <c r="O183" s="56" t="s">
        <v>33</v>
      </c>
      <c r="P183" s="56" t="s">
        <v>33</v>
      </c>
      <c r="Q183" s="56" t="s">
        <v>33</v>
      </c>
      <c r="R183" s="56" t="s">
        <v>33</v>
      </c>
      <c r="S183" s="56" t="s">
        <v>33</v>
      </c>
      <c r="T183" s="56" t="s">
        <v>33</v>
      </c>
      <c r="U183" s="56" t="s">
        <v>33</v>
      </c>
      <c r="V183" s="56" t="s">
        <v>33</v>
      </c>
      <c r="W183" s="56" t="s">
        <v>33</v>
      </c>
      <c r="X183" s="56" t="s">
        <v>33</v>
      </c>
      <c r="Y183" s="56">
        <v>5.4699999999999999E-2</v>
      </c>
      <c r="Z183" s="56" t="s">
        <v>33</v>
      </c>
      <c r="AA183" s="56" t="s">
        <v>33</v>
      </c>
      <c r="AB183" s="56" t="s">
        <v>33</v>
      </c>
      <c r="AC183" s="56" t="s">
        <v>33</v>
      </c>
      <c r="AD183" s="56" t="s">
        <v>33</v>
      </c>
      <c r="AE183" s="56" t="s">
        <v>33</v>
      </c>
      <c r="AF183" s="56" t="s">
        <v>33</v>
      </c>
      <c r="AG183" s="56" t="s">
        <v>33</v>
      </c>
      <c r="AH183" s="56" t="s">
        <v>33</v>
      </c>
      <c r="AI183" s="56" t="s">
        <v>33</v>
      </c>
      <c r="AJ183" s="56" t="s">
        <v>33</v>
      </c>
      <c r="AK183" s="56" t="s">
        <v>33</v>
      </c>
      <c r="AL183" s="56" t="s">
        <v>33</v>
      </c>
      <c r="AM183" s="56" t="s">
        <v>33</v>
      </c>
      <c r="AN183" s="56" t="s">
        <v>33</v>
      </c>
      <c r="AO183" s="56" t="s">
        <v>33</v>
      </c>
      <c r="AP183" s="56" t="s">
        <v>33</v>
      </c>
      <c r="AQ183" s="56" t="s">
        <v>33</v>
      </c>
    </row>
    <row r="184" spans="1:43" x14ac:dyDescent="0.2">
      <c r="A184" s="117"/>
      <c r="B184" s="2"/>
      <c r="C184" s="48" t="s">
        <v>47</v>
      </c>
      <c r="D184" s="2" t="s">
        <v>13</v>
      </c>
      <c r="E184" s="56" t="s">
        <v>33</v>
      </c>
      <c r="F184" s="56" t="s">
        <v>33</v>
      </c>
      <c r="G184" s="56" t="s">
        <v>33</v>
      </c>
      <c r="H184" s="56" t="s">
        <v>33</v>
      </c>
      <c r="I184" s="56" t="s">
        <v>33</v>
      </c>
      <c r="J184" s="56" t="s">
        <v>33</v>
      </c>
      <c r="K184" s="56" t="s">
        <v>33</v>
      </c>
      <c r="L184" s="56" t="s">
        <v>33</v>
      </c>
      <c r="M184" s="56" t="s">
        <v>33</v>
      </c>
      <c r="N184" s="56" t="s">
        <v>33</v>
      </c>
      <c r="O184" s="56" t="s">
        <v>33</v>
      </c>
      <c r="P184" s="56" t="s">
        <v>33</v>
      </c>
      <c r="Q184" s="56" t="s">
        <v>33</v>
      </c>
      <c r="R184" s="56" t="s">
        <v>33</v>
      </c>
      <c r="S184" s="56" t="s">
        <v>33</v>
      </c>
      <c r="T184" s="56" t="s">
        <v>33</v>
      </c>
      <c r="U184" s="56" t="s">
        <v>33</v>
      </c>
      <c r="V184" s="56" t="s">
        <v>33</v>
      </c>
      <c r="W184" s="56" t="s">
        <v>33</v>
      </c>
      <c r="X184" s="56" t="s">
        <v>33</v>
      </c>
      <c r="Y184" s="56">
        <v>7.6700000000000004E-2</v>
      </c>
      <c r="Z184" s="56" t="s">
        <v>33</v>
      </c>
      <c r="AA184" s="56" t="s">
        <v>33</v>
      </c>
      <c r="AB184" s="56" t="s">
        <v>33</v>
      </c>
      <c r="AC184" s="56" t="s">
        <v>33</v>
      </c>
      <c r="AD184" s="56" t="s">
        <v>33</v>
      </c>
      <c r="AE184" s="56" t="s">
        <v>33</v>
      </c>
      <c r="AF184" s="56" t="s">
        <v>33</v>
      </c>
      <c r="AG184" s="56" t="s">
        <v>33</v>
      </c>
      <c r="AH184" s="56" t="s">
        <v>33</v>
      </c>
      <c r="AI184" s="56" t="s">
        <v>33</v>
      </c>
      <c r="AJ184" s="56" t="s">
        <v>33</v>
      </c>
      <c r="AK184" s="56" t="s">
        <v>33</v>
      </c>
      <c r="AL184" s="56" t="s">
        <v>33</v>
      </c>
      <c r="AM184" s="56" t="s">
        <v>33</v>
      </c>
      <c r="AN184" s="56" t="s">
        <v>33</v>
      </c>
      <c r="AO184" s="56" t="s">
        <v>33</v>
      </c>
      <c r="AP184" s="56" t="s">
        <v>33</v>
      </c>
      <c r="AQ184" s="56" t="s">
        <v>33</v>
      </c>
    </row>
    <row r="185" spans="1:43" s="53" customFormat="1" x14ac:dyDescent="0.2">
      <c r="A185" s="58"/>
      <c r="B185" s="51"/>
      <c r="C185" s="50" t="s">
        <v>18</v>
      </c>
      <c r="D185" s="51"/>
      <c r="E185" s="52" t="s">
        <v>33</v>
      </c>
      <c r="F185" s="56" t="s">
        <v>33</v>
      </c>
      <c r="G185" s="52" t="s">
        <v>33</v>
      </c>
      <c r="H185" s="56" t="s">
        <v>33</v>
      </c>
      <c r="I185" s="52" t="s">
        <v>33</v>
      </c>
      <c r="J185" s="52" t="s">
        <v>33</v>
      </c>
      <c r="K185" s="56" t="s">
        <v>33</v>
      </c>
      <c r="L185" s="52" t="s">
        <v>33</v>
      </c>
      <c r="M185" s="52" t="s">
        <v>33</v>
      </c>
      <c r="N185" s="52" t="s">
        <v>33</v>
      </c>
      <c r="O185" s="52" t="s">
        <v>33</v>
      </c>
      <c r="P185" s="52" t="s">
        <v>33</v>
      </c>
      <c r="Q185" s="52" t="s">
        <v>33</v>
      </c>
      <c r="R185" s="52" t="s">
        <v>33</v>
      </c>
      <c r="S185" s="52" t="s">
        <v>33</v>
      </c>
      <c r="T185" s="52" t="s">
        <v>33</v>
      </c>
      <c r="U185" s="52" t="s">
        <v>33</v>
      </c>
      <c r="V185" s="52" t="s">
        <v>33</v>
      </c>
      <c r="W185" s="52" t="s">
        <v>33</v>
      </c>
      <c r="X185" s="31" t="s">
        <v>33</v>
      </c>
      <c r="Y185" s="52">
        <v>37851</v>
      </c>
      <c r="Z185" s="52" t="s">
        <v>33</v>
      </c>
      <c r="AA185" s="54" t="s">
        <v>33</v>
      </c>
      <c r="AB185" s="52" t="s">
        <v>33</v>
      </c>
      <c r="AC185" s="52" t="s">
        <v>33</v>
      </c>
      <c r="AD185" s="52" t="s">
        <v>33</v>
      </c>
      <c r="AE185" s="52" t="s">
        <v>33</v>
      </c>
      <c r="AF185" s="52" t="s">
        <v>33</v>
      </c>
      <c r="AG185" s="52" t="s">
        <v>33</v>
      </c>
      <c r="AH185" s="52" t="s">
        <v>33</v>
      </c>
      <c r="AI185" s="52" t="s">
        <v>33</v>
      </c>
      <c r="AJ185" s="52" t="s">
        <v>33</v>
      </c>
      <c r="AK185" s="52" t="s">
        <v>33</v>
      </c>
      <c r="AL185" s="52" t="s">
        <v>33</v>
      </c>
      <c r="AM185" s="52" t="s">
        <v>33</v>
      </c>
      <c r="AN185" s="52" t="s">
        <v>33</v>
      </c>
      <c r="AO185" s="52" t="s">
        <v>33</v>
      </c>
      <c r="AP185" s="52" t="s">
        <v>33</v>
      </c>
      <c r="AQ185" s="52" t="s">
        <v>33</v>
      </c>
    </row>
    <row r="186" spans="1:43" ht="161.1" customHeight="1" x14ac:dyDescent="0.2">
      <c r="A186" s="117"/>
      <c r="B186" s="2" t="s">
        <v>308</v>
      </c>
      <c r="C186" s="47" t="s">
        <v>305</v>
      </c>
      <c r="D186" s="2"/>
      <c r="E186" s="56" t="s">
        <v>33</v>
      </c>
      <c r="F186" s="56" t="s">
        <v>33</v>
      </c>
      <c r="G186" s="56" t="s">
        <v>33</v>
      </c>
      <c r="H186" s="56" t="s">
        <v>33</v>
      </c>
      <c r="I186" s="56" t="s">
        <v>33</v>
      </c>
      <c r="J186" s="56" t="s">
        <v>33</v>
      </c>
      <c r="K186" s="56" t="s">
        <v>33</v>
      </c>
      <c r="L186" s="56" t="s">
        <v>33</v>
      </c>
      <c r="M186" s="56" t="s">
        <v>33</v>
      </c>
      <c r="N186" s="56" t="s">
        <v>33</v>
      </c>
      <c r="O186" s="56" t="s">
        <v>33</v>
      </c>
      <c r="P186" s="56" t="s">
        <v>33</v>
      </c>
      <c r="Q186" s="56" t="s">
        <v>33</v>
      </c>
      <c r="R186" s="56" t="s">
        <v>33</v>
      </c>
      <c r="S186" s="56" t="s">
        <v>33</v>
      </c>
      <c r="T186" s="56" t="s">
        <v>33</v>
      </c>
      <c r="U186" s="56" t="s">
        <v>33</v>
      </c>
      <c r="V186" s="56" t="s">
        <v>33</v>
      </c>
      <c r="W186" s="56" t="s">
        <v>33</v>
      </c>
      <c r="X186" s="56" t="s">
        <v>33</v>
      </c>
      <c r="Y186" s="56" t="s">
        <v>33</v>
      </c>
      <c r="Z186" s="56" t="s">
        <v>33</v>
      </c>
      <c r="AA186" s="56" t="s">
        <v>367</v>
      </c>
      <c r="AB186" s="56" t="s">
        <v>33</v>
      </c>
      <c r="AC186" s="56" t="s">
        <v>33</v>
      </c>
      <c r="AD186" s="56" t="s">
        <v>33</v>
      </c>
      <c r="AE186" s="56" t="s">
        <v>33</v>
      </c>
      <c r="AF186" s="56" t="s">
        <v>33</v>
      </c>
      <c r="AG186" s="56" t="s">
        <v>33</v>
      </c>
      <c r="AH186" s="56" t="s">
        <v>33</v>
      </c>
      <c r="AI186" s="56" t="s">
        <v>33</v>
      </c>
      <c r="AJ186" s="56" t="s">
        <v>33</v>
      </c>
      <c r="AK186" s="56" t="s">
        <v>33</v>
      </c>
      <c r="AL186" s="56" t="s">
        <v>33</v>
      </c>
      <c r="AM186" s="56" t="s">
        <v>33</v>
      </c>
      <c r="AN186" s="56" t="s">
        <v>33</v>
      </c>
      <c r="AO186" s="56" t="s">
        <v>33</v>
      </c>
      <c r="AP186" s="56" t="s">
        <v>33</v>
      </c>
      <c r="AQ186" s="56" t="s">
        <v>33</v>
      </c>
    </row>
    <row r="187" spans="1:43" x14ac:dyDescent="0.2">
      <c r="A187" s="18"/>
      <c r="B187" s="2"/>
      <c r="C187" s="48" t="s">
        <v>29</v>
      </c>
      <c r="D187" s="2" t="s">
        <v>13</v>
      </c>
      <c r="E187" s="56" t="s">
        <v>33</v>
      </c>
      <c r="F187" s="56" t="s">
        <v>33</v>
      </c>
      <c r="G187" s="56" t="s">
        <v>33</v>
      </c>
      <c r="H187" s="56" t="s">
        <v>33</v>
      </c>
      <c r="I187" s="56" t="s">
        <v>33</v>
      </c>
      <c r="J187" s="56" t="s">
        <v>33</v>
      </c>
      <c r="K187" s="56" t="s">
        <v>33</v>
      </c>
      <c r="L187" s="56" t="s">
        <v>33</v>
      </c>
      <c r="M187" s="56" t="s">
        <v>33</v>
      </c>
      <c r="N187" s="56" t="s">
        <v>33</v>
      </c>
      <c r="O187" s="56" t="s">
        <v>33</v>
      </c>
      <c r="P187" s="56" t="s">
        <v>33</v>
      </c>
      <c r="Q187" s="56" t="s">
        <v>33</v>
      </c>
      <c r="R187" s="56" t="s">
        <v>33</v>
      </c>
      <c r="S187" s="56" t="s">
        <v>33</v>
      </c>
      <c r="T187" s="56" t="s">
        <v>33</v>
      </c>
      <c r="U187" s="56" t="s">
        <v>33</v>
      </c>
      <c r="V187" s="56" t="s">
        <v>33</v>
      </c>
      <c r="W187" s="56" t="s">
        <v>33</v>
      </c>
      <c r="X187" s="56" t="s">
        <v>33</v>
      </c>
      <c r="Y187" s="56" t="s">
        <v>33</v>
      </c>
      <c r="Z187" s="56" t="s">
        <v>33</v>
      </c>
      <c r="AA187" s="56">
        <v>7.4800000000000005E-2</v>
      </c>
      <c r="AB187" s="56" t="s">
        <v>33</v>
      </c>
      <c r="AC187" s="56" t="s">
        <v>33</v>
      </c>
      <c r="AD187" s="56" t="s">
        <v>33</v>
      </c>
      <c r="AE187" s="56" t="s">
        <v>33</v>
      </c>
      <c r="AF187" s="56" t="s">
        <v>33</v>
      </c>
      <c r="AG187" s="56" t="s">
        <v>33</v>
      </c>
      <c r="AH187" s="56" t="s">
        <v>33</v>
      </c>
      <c r="AI187" s="56" t="s">
        <v>33</v>
      </c>
      <c r="AJ187" s="56" t="s">
        <v>33</v>
      </c>
      <c r="AK187" s="56" t="s">
        <v>33</v>
      </c>
      <c r="AL187" s="56" t="s">
        <v>33</v>
      </c>
      <c r="AM187" s="56" t="s">
        <v>33</v>
      </c>
      <c r="AN187" s="56" t="s">
        <v>33</v>
      </c>
      <c r="AO187" s="56" t="s">
        <v>33</v>
      </c>
      <c r="AP187" s="56" t="s">
        <v>33</v>
      </c>
      <c r="AQ187" s="56" t="s">
        <v>33</v>
      </c>
    </row>
    <row r="188" spans="1:43" x14ac:dyDescent="0.2">
      <c r="A188" s="117"/>
      <c r="B188" s="2"/>
      <c r="C188" s="48" t="s">
        <v>30</v>
      </c>
      <c r="D188" s="2" t="s">
        <v>13</v>
      </c>
      <c r="E188" s="56" t="s">
        <v>33</v>
      </c>
      <c r="F188" s="56" t="s">
        <v>33</v>
      </c>
      <c r="G188" s="56" t="s">
        <v>33</v>
      </c>
      <c r="H188" s="56" t="s">
        <v>33</v>
      </c>
      <c r="I188" s="56" t="s">
        <v>33</v>
      </c>
      <c r="J188" s="56" t="s">
        <v>33</v>
      </c>
      <c r="K188" s="56" t="s">
        <v>33</v>
      </c>
      <c r="L188" s="56" t="s">
        <v>33</v>
      </c>
      <c r="M188" s="56" t="s">
        <v>33</v>
      </c>
      <c r="N188" s="56" t="s">
        <v>33</v>
      </c>
      <c r="O188" s="56" t="s">
        <v>33</v>
      </c>
      <c r="P188" s="56" t="s">
        <v>33</v>
      </c>
      <c r="Q188" s="56" t="s">
        <v>33</v>
      </c>
      <c r="R188" s="56" t="s">
        <v>33</v>
      </c>
      <c r="S188" s="56" t="s">
        <v>33</v>
      </c>
      <c r="T188" s="56" t="s">
        <v>33</v>
      </c>
      <c r="U188" s="56" t="s">
        <v>33</v>
      </c>
      <c r="V188" s="56" t="s">
        <v>33</v>
      </c>
      <c r="W188" s="56" t="s">
        <v>33</v>
      </c>
      <c r="X188" s="56" t="s">
        <v>33</v>
      </c>
      <c r="Y188" s="56" t="s">
        <v>33</v>
      </c>
      <c r="Z188" s="56" t="s">
        <v>33</v>
      </c>
      <c r="AA188" s="56">
        <v>6.6500000000000004E-2</v>
      </c>
      <c r="AB188" s="56" t="s">
        <v>33</v>
      </c>
      <c r="AC188" s="56" t="s">
        <v>33</v>
      </c>
      <c r="AD188" s="56" t="s">
        <v>33</v>
      </c>
      <c r="AE188" s="56" t="s">
        <v>33</v>
      </c>
      <c r="AF188" s="56" t="s">
        <v>33</v>
      </c>
      <c r="AG188" s="56" t="s">
        <v>33</v>
      </c>
      <c r="AH188" s="56" t="s">
        <v>33</v>
      </c>
      <c r="AI188" s="56" t="s">
        <v>33</v>
      </c>
      <c r="AJ188" s="56" t="s">
        <v>33</v>
      </c>
      <c r="AK188" s="56" t="s">
        <v>33</v>
      </c>
      <c r="AL188" s="56" t="s">
        <v>33</v>
      </c>
      <c r="AM188" s="56" t="s">
        <v>33</v>
      </c>
      <c r="AN188" s="56" t="s">
        <v>33</v>
      </c>
      <c r="AO188" s="56" t="s">
        <v>33</v>
      </c>
      <c r="AP188" s="56" t="s">
        <v>33</v>
      </c>
      <c r="AQ188" s="56" t="s">
        <v>33</v>
      </c>
    </row>
    <row r="189" spans="1:43" x14ac:dyDescent="0.2">
      <c r="A189" s="18"/>
      <c r="B189" s="2"/>
      <c r="C189" s="48" t="s">
        <v>31</v>
      </c>
      <c r="D189" s="2" t="s">
        <v>13</v>
      </c>
      <c r="E189" s="56" t="s">
        <v>33</v>
      </c>
      <c r="F189" s="56" t="s">
        <v>33</v>
      </c>
      <c r="G189" s="56" t="s">
        <v>33</v>
      </c>
      <c r="H189" s="56" t="s">
        <v>33</v>
      </c>
      <c r="I189" s="56" t="s">
        <v>33</v>
      </c>
      <c r="J189" s="56" t="s">
        <v>33</v>
      </c>
      <c r="K189" s="56" t="s">
        <v>33</v>
      </c>
      <c r="L189" s="56" t="s">
        <v>33</v>
      </c>
      <c r="M189" s="56" t="s">
        <v>33</v>
      </c>
      <c r="N189" s="56" t="s">
        <v>33</v>
      </c>
      <c r="O189" s="56" t="s">
        <v>33</v>
      </c>
      <c r="P189" s="56" t="s">
        <v>33</v>
      </c>
      <c r="Q189" s="56" t="s">
        <v>33</v>
      </c>
      <c r="R189" s="56" t="s">
        <v>33</v>
      </c>
      <c r="S189" s="56" t="s">
        <v>33</v>
      </c>
      <c r="T189" s="56" t="s">
        <v>33</v>
      </c>
      <c r="U189" s="56" t="s">
        <v>33</v>
      </c>
      <c r="V189" s="56" t="s">
        <v>33</v>
      </c>
      <c r="W189" s="56" t="s">
        <v>33</v>
      </c>
      <c r="X189" s="56" t="s">
        <v>33</v>
      </c>
      <c r="Y189" s="56" t="s">
        <v>33</v>
      </c>
      <c r="Z189" s="56" t="s">
        <v>33</v>
      </c>
      <c r="AA189" s="56">
        <v>5.3099999999999994E-2</v>
      </c>
      <c r="AB189" s="56" t="s">
        <v>33</v>
      </c>
      <c r="AC189" s="56" t="s">
        <v>33</v>
      </c>
      <c r="AD189" s="56" t="s">
        <v>33</v>
      </c>
      <c r="AE189" s="56" t="s">
        <v>33</v>
      </c>
      <c r="AF189" s="56" t="s">
        <v>33</v>
      </c>
      <c r="AG189" s="56" t="s">
        <v>33</v>
      </c>
      <c r="AH189" s="56" t="s">
        <v>33</v>
      </c>
      <c r="AI189" s="56" t="s">
        <v>33</v>
      </c>
      <c r="AJ189" s="56" t="s">
        <v>33</v>
      </c>
      <c r="AK189" s="56" t="s">
        <v>33</v>
      </c>
      <c r="AL189" s="56" t="s">
        <v>33</v>
      </c>
      <c r="AM189" s="56" t="s">
        <v>33</v>
      </c>
      <c r="AN189" s="56" t="s">
        <v>33</v>
      </c>
      <c r="AO189" s="56" t="s">
        <v>33</v>
      </c>
      <c r="AP189" s="56" t="s">
        <v>33</v>
      </c>
      <c r="AQ189" s="56" t="s">
        <v>33</v>
      </c>
    </row>
    <row r="190" spans="1:43" x14ac:dyDescent="0.2">
      <c r="A190" s="117"/>
      <c r="B190" s="2"/>
      <c r="C190" s="48" t="s">
        <v>47</v>
      </c>
      <c r="D190" s="2" t="s">
        <v>13</v>
      </c>
      <c r="E190" s="56" t="s">
        <v>33</v>
      </c>
      <c r="F190" s="56" t="s">
        <v>33</v>
      </c>
      <c r="G190" s="56" t="s">
        <v>33</v>
      </c>
      <c r="H190" s="56" t="s">
        <v>33</v>
      </c>
      <c r="I190" s="56" t="s">
        <v>33</v>
      </c>
      <c r="J190" s="56" t="s">
        <v>33</v>
      </c>
      <c r="K190" s="56" t="s">
        <v>33</v>
      </c>
      <c r="L190" s="56" t="s">
        <v>33</v>
      </c>
      <c r="M190" s="56" t="s">
        <v>33</v>
      </c>
      <c r="N190" s="56" t="s">
        <v>33</v>
      </c>
      <c r="O190" s="56" t="s">
        <v>33</v>
      </c>
      <c r="P190" s="56" t="s">
        <v>33</v>
      </c>
      <c r="Q190" s="56" t="s">
        <v>33</v>
      </c>
      <c r="R190" s="56" t="s">
        <v>33</v>
      </c>
      <c r="S190" s="56" t="s">
        <v>33</v>
      </c>
      <c r="T190" s="56" t="s">
        <v>33</v>
      </c>
      <c r="U190" s="56" t="s">
        <v>33</v>
      </c>
      <c r="V190" s="56" t="s">
        <v>33</v>
      </c>
      <c r="W190" s="56" t="s">
        <v>33</v>
      </c>
      <c r="X190" s="56" t="s">
        <v>33</v>
      </c>
      <c r="Y190" s="56" t="s">
        <v>33</v>
      </c>
      <c r="Z190" s="56" t="s">
        <v>33</v>
      </c>
      <c r="AA190" s="56">
        <v>7.2900000000000006E-2</v>
      </c>
      <c r="AB190" s="56" t="s">
        <v>33</v>
      </c>
      <c r="AC190" s="56" t="s">
        <v>33</v>
      </c>
      <c r="AD190" s="56" t="s">
        <v>33</v>
      </c>
      <c r="AE190" s="56" t="s">
        <v>33</v>
      </c>
      <c r="AF190" s="56" t="s">
        <v>33</v>
      </c>
      <c r="AG190" s="56" t="s">
        <v>33</v>
      </c>
      <c r="AH190" s="56" t="s">
        <v>33</v>
      </c>
      <c r="AI190" s="56" t="s">
        <v>33</v>
      </c>
      <c r="AJ190" s="56" t="s">
        <v>33</v>
      </c>
      <c r="AK190" s="56" t="s">
        <v>33</v>
      </c>
      <c r="AL190" s="56" t="s">
        <v>33</v>
      </c>
      <c r="AM190" s="56" t="s">
        <v>33</v>
      </c>
      <c r="AN190" s="56" t="s">
        <v>33</v>
      </c>
      <c r="AO190" s="56" t="s">
        <v>33</v>
      </c>
      <c r="AP190" s="56" t="s">
        <v>33</v>
      </c>
      <c r="AQ190" s="56" t="s">
        <v>33</v>
      </c>
    </row>
    <row r="191" spans="1:43" s="53" customFormat="1" x14ac:dyDescent="0.2">
      <c r="A191" s="58"/>
      <c r="B191" s="51"/>
      <c r="C191" s="50" t="s">
        <v>18</v>
      </c>
      <c r="D191" s="51"/>
      <c r="E191" s="52" t="s">
        <v>33</v>
      </c>
      <c r="F191" s="52" t="s">
        <v>33</v>
      </c>
      <c r="G191" s="52" t="s">
        <v>33</v>
      </c>
      <c r="H191" s="52" t="s">
        <v>33</v>
      </c>
      <c r="I191" s="52" t="s">
        <v>33</v>
      </c>
      <c r="J191" s="52" t="s">
        <v>33</v>
      </c>
      <c r="K191" s="52" t="s">
        <v>33</v>
      </c>
      <c r="L191" s="52" t="s">
        <v>33</v>
      </c>
      <c r="M191" s="52" t="s">
        <v>33</v>
      </c>
      <c r="N191" s="52" t="s">
        <v>33</v>
      </c>
      <c r="O191" s="52" t="s">
        <v>33</v>
      </c>
      <c r="P191" s="52" t="s">
        <v>33</v>
      </c>
      <c r="Q191" s="52" t="s">
        <v>33</v>
      </c>
      <c r="R191" s="52" t="s">
        <v>33</v>
      </c>
      <c r="S191" s="52" t="s">
        <v>33</v>
      </c>
      <c r="T191" s="52" t="s">
        <v>33</v>
      </c>
      <c r="U191" s="52" t="s">
        <v>33</v>
      </c>
      <c r="V191" s="52" t="s">
        <v>33</v>
      </c>
      <c r="W191" s="52" t="s">
        <v>33</v>
      </c>
      <c r="X191" s="31" t="s">
        <v>33</v>
      </c>
      <c r="Y191" s="52" t="s">
        <v>33</v>
      </c>
      <c r="Z191" s="52" t="s">
        <v>33</v>
      </c>
      <c r="AA191" s="52">
        <v>38350</v>
      </c>
      <c r="AB191" s="52" t="s">
        <v>33</v>
      </c>
      <c r="AC191" s="52" t="s">
        <v>33</v>
      </c>
      <c r="AD191" s="52" t="s">
        <v>33</v>
      </c>
      <c r="AE191" s="52" t="s">
        <v>33</v>
      </c>
      <c r="AF191" s="52" t="s">
        <v>33</v>
      </c>
      <c r="AG191" s="52" t="s">
        <v>33</v>
      </c>
      <c r="AH191" s="52" t="s">
        <v>33</v>
      </c>
      <c r="AI191" s="52" t="s">
        <v>33</v>
      </c>
      <c r="AJ191" s="52" t="s">
        <v>33</v>
      </c>
      <c r="AK191" s="52" t="s">
        <v>33</v>
      </c>
      <c r="AL191" s="52" t="s">
        <v>33</v>
      </c>
      <c r="AM191" s="52" t="s">
        <v>33</v>
      </c>
      <c r="AN191" s="52" t="s">
        <v>33</v>
      </c>
      <c r="AO191" s="52" t="s">
        <v>33</v>
      </c>
      <c r="AP191" s="52" t="s">
        <v>33</v>
      </c>
      <c r="AQ191" s="52" t="s">
        <v>33</v>
      </c>
    </row>
    <row r="192" spans="1:43" ht="161.1" customHeight="1" x14ac:dyDescent="0.2">
      <c r="A192" s="117"/>
      <c r="B192" s="2" t="s">
        <v>309</v>
      </c>
      <c r="C192" s="47" t="s">
        <v>306</v>
      </c>
      <c r="D192" s="2"/>
      <c r="E192" s="56" t="s">
        <v>33</v>
      </c>
      <c r="F192" s="56" t="s">
        <v>33</v>
      </c>
      <c r="G192" s="56" t="s">
        <v>33</v>
      </c>
      <c r="H192" s="56" t="s">
        <v>33</v>
      </c>
      <c r="I192" s="56" t="s">
        <v>33</v>
      </c>
      <c r="J192" s="56" t="s">
        <v>33</v>
      </c>
      <c r="K192" s="56" t="s">
        <v>33</v>
      </c>
      <c r="L192" s="56" t="s">
        <v>33</v>
      </c>
      <c r="M192" s="56" t="s">
        <v>33</v>
      </c>
      <c r="N192" s="56" t="s">
        <v>33</v>
      </c>
      <c r="O192" s="56" t="s">
        <v>33</v>
      </c>
      <c r="P192" s="56" t="s">
        <v>33</v>
      </c>
      <c r="Q192" s="56" t="s">
        <v>33</v>
      </c>
      <c r="R192" s="56" t="s">
        <v>33</v>
      </c>
      <c r="S192" s="56" t="s">
        <v>33</v>
      </c>
      <c r="T192" s="56" t="s">
        <v>33</v>
      </c>
      <c r="U192" s="56" t="s">
        <v>33</v>
      </c>
      <c r="V192" s="56" t="s">
        <v>33</v>
      </c>
      <c r="W192" s="56" t="s">
        <v>33</v>
      </c>
      <c r="X192" s="56" t="s">
        <v>33</v>
      </c>
      <c r="Y192" s="56" t="s">
        <v>33</v>
      </c>
      <c r="Z192" s="56" t="s">
        <v>33</v>
      </c>
      <c r="AA192" s="56" t="s">
        <v>293</v>
      </c>
      <c r="AB192" s="56" t="s">
        <v>33</v>
      </c>
      <c r="AC192" s="56" t="s">
        <v>33</v>
      </c>
      <c r="AD192" s="56" t="s">
        <v>33</v>
      </c>
      <c r="AE192" s="56" t="s">
        <v>33</v>
      </c>
      <c r="AF192" s="56" t="s">
        <v>33</v>
      </c>
      <c r="AG192" s="56" t="s">
        <v>33</v>
      </c>
      <c r="AH192" s="56" t="s">
        <v>33</v>
      </c>
      <c r="AI192" s="56" t="s">
        <v>33</v>
      </c>
      <c r="AJ192" s="56" t="s">
        <v>33</v>
      </c>
      <c r="AK192" s="56" t="s">
        <v>33</v>
      </c>
      <c r="AL192" s="56" t="s">
        <v>33</v>
      </c>
      <c r="AM192" s="56" t="s">
        <v>33</v>
      </c>
      <c r="AN192" s="56" t="s">
        <v>33</v>
      </c>
      <c r="AO192" s="56" t="s">
        <v>33</v>
      </c>
      <c r="AP192" s="56" t="s">
        <v>33</v>
      </c>
      <c r="AQ192" s="56" t="s">
        <v>33</v>
      </c>
    </row>
    <row r="193" spans="1:43" x14ac:dyDescent="0.2">
      <c r="A193" s="18"/>
      <c r="B193" s="2"/>
      <c r="C193" s="48" t="s">
        <v>29</v>
      </c>
      <c r="D193" s="2" t="s">
        <v>13</v>
      </c>
      <c r="E193" s="56" t="s">
        <v>33</v>
      </c>
      <c r="F193" s="56" t="s">
        <v>33</v>
      </c>
      <c r="G193" s="56" t="s">
        <v>33</v>
      </c>
      <c r="H193" s="56" t="s">
        <v>33</v>
      </c>
      <c r="I193" s="56" t="s">
        <v>33</v>
      </c>
      <c r="J193" s="56" t="s">
        <v>33</v>
      </c>
      <c r="K193" s="56" t="s">
        <v>33</v>
      </c>
      <c r="L193" s="56" t="s">
        <v>33</v>
      </c>
      <c r="M193" s="56" t="s">
        <v>33</v>
      </c>
      <c r="N193" s="56" t="s">
        <v>33</v>
      </c>
      <c r="O193" s="56" t="s">
        <v>33</v>
      </c>
      <c r="P193" s="56" t="s">
        <v>33</v>
      </c>
      <c r="Q193" s="56" t="s">
        <v>33</v>
      </c>
      <c r="R193" s="56" t="s">
        <v>33</v>
      </c>
      <c r="S193" s="56" t="s">
        <v>33</v>
      </c>
      <c r="T193" s="56" t="s">
        <v>33</v>
      </c>
      <c r="U193" s="56" t="s">
        <v>33</v>
      </c>
      <c r="V193" s="56" t="s">
        <v>33</v>
      </c>
      <c r="W193" s="56" t="s">
        <v>33</v>
      </c>
      <c r="X193" s="56" t="s">
        <v>33</v>
      </c>
      <c r="Y193" s="56" t="s">
        <v>33</v>
      </c>
      <c r="Z193" s="56" t="s">
        <v>33</v>
      </c>
      <c r="AA193" s="56">
        <v>7.7199999999999991E-2</v>
      </c>
      <c r="AB193" s="56" t="s">
        <v>33</v>
      </c>
      <c r="AC193" s="56" t="s">
        <v>33</v>
      </c>
      <c r="AD193" s="56" t="s">
        <v>33</v>
      </c>
      <c r="AE193" s="56" t="s">
        <v>33</v>
      </c>
      <c r="AF193" s="56" t="s">
        <v>33</v>
      </c>
      <c r="AG193" s="56" t="s">
        <v>33</v>
      </c>
      <c r="AH193" s="56" t="s">
        <v>33</v>
      </c>
      <c r="AI193" s="56" t="s">
        <v>33</v>
      </c>
      <c r="AJ193" s="56" t="s">
        <v>33</v>
      </c>
      <c r="AK193" s="56" t="s">
        <v>33</v>
      </c>
      <c r="AL193" s="56" t="s">
        <v>33</v>
      </c>
      <c r="AM193" s="56" t="s">
        <v>33</v>
      </c>
      <c r="AN193" s="56" t="s">
        <v>33</v>
      </c>
      <c r="AO193" s="56" t="s">
        <v>33</v>
      </c>
      <c r="AP193" s="56" t="s">
        <v>33</v>
      </c>
      <c r="AQ193" s="56" t="s">
        <v>33</v>
      </c>
    </row>
    <row r="194" spans="1:43" x14ac:dyDescent="0.2">
      <c r="A194" s="117"/>
      <c r="B194" s="2"/>
      <c r="C194" s="48" t="s">
        <v>30</v>
      </c>
      <c r="D194" s="2" t="s">
        <v>13</v>
      </c>
      <c r="E194" s="56" t="s">
        <v>33</v>
      </c>
      <c r="F194" s="56" t="s">
        <v>33</v>
      </c>
      <c r="G194" s="56" t="s">
        <v>33</v>
      </c>
      <c r="H194" s="56" t="s">
        <v>33</v>
      </c>
      <c r="I194" s="56" t="s">
        <v>33</v>
      </c>
      <c r="J194" s="56" t="s">
        <v>33</v>
      </c>
      <c r="K194" s="56" t="s">
        <v>33</v>
      </c>
      <c r="L194" s="56" t="s">
        <v>33</v>
      </c>
      <c r="M194" s="56" t="s">
        <v>33</v>
      </c>
      <c r="N194" s="56" t="s">
        <v>33</v>
      </c>
      <c r="O194" s="56" t="s">
        <v>33</v>
      </c>
      <c r="P194" s="56" t="s">
        <v>33</v>
      </c>
      <c r="Q194" s="56" t="s">
        <v>33</v>
      </c>
      <c r="R194" s="56" t="s">
        <v>33</v>
      </c>
      <c r="S194" s="56" t="s">
        <v>33</v>
      </c>
      <c r="T194" s="56" t="s">
        <v>33</v>
      </c>
      <c r="U194" s="56" t="s">
        <v>33</v>
      </c>
      <c r="V194" s="56" t="s">
        <v>33</v>
      </c>
      <c r="W194" s="56" t="s">
        <v>33</v>
      </c>
      <c r="X194" s="56" t="s">
        <v>33</v>
      </c>
      <c r="Y194" s="56" t="s">
        <v>33</v>
      </c>
      <c r="Z194" s="56" t="s">
        <v>33</v>
      </c>
      <c r="AA194" s="56">
        <v>6.83E-2</v>
      </c>
      <c r="AB194" s="56" t="s">
        <v>33</v>
      </c>
      <c r="AC194" s="56" t="s">
        <v>33</v>
      </c>
      <c r="AD194" s="56" t="s">
        <v>33</v>
      </c>
      <c r="AE194" s="56" t="s">
        <v>33</v>
      </c>
      <c r="AF194" s="56" t="s">
        <v>33</v>
      </c>
      <c r="AG194" s="56" t="s">
        <v>33</v>
      </c>
      <c r="AH194" s="56" t="s">
        <v>33</v>
      </c>
      <c r="AI194" s="56" t="s">
        <v>33</v>
      </c>
      <c r="AJ194" s="56" t="s">
        <v>33</v>
      </c>
      <c r="AK194" s="56" t="s">
        <v>33</v>
      </c>
      <c r="AL194" s="56" t="s">
        <v>33</v>
      </c>
      <c r="AM194" s="56" t="s">
        <v>33</v>
      </c>
      <c r="AN194" s="56" t="s">
        <v>33</v>
      </c>
      <c r="AO194" s="56" t="s">
        <v>33</v>
      </c>
      <c r="AP194" s="56" t="s">
        <v>33</v>
      </c>
      <c r="AQ194" s="56" t="s">
        <v>33</v>
      </c>
    </row>
    <row r="195" spans="1:43" x14ac:dyDescent="0.2">
      <c r="A195" s="18"/>
      <c r="B195" s="2"/>
      <c r="C195" s="48" t="s">
        <v>31</v>
      </c>
      <c r="D195" s="2" t="s">
        <v>13</v>
      </c>
      <c r="E195" s="56" t="s">
        <v>33</v>
      </c>
      <c r="F195" s="56" t="s">
        <v>33</v>
      </c>
      <c r="G195" s="56" t="s">
        <v>33</v>
      </c>
      <c r="H195" s="56" t="s">
        <v>33</v>
      </c>
      <c r="I195" s="56" t="s">
        <v>33</v>
      </c>
      <c r="J195" s="56" t="s">
        <v>33</v>
      </c>
      <c r="K195" s="56" t="s">
        <v>33</v>
      </c>
      <c r="L195" s="56" t="s">
        <v>33</v>
      </c>
      <c r="M195" s="56" t="s">
        <v>33</v>
      </c>
      <c r="N195" s="56" t="s">
        <v>33</v>
      </c>
      <c r="O195" s="56" t="s">
        <v>33</v>
      </c>
      <c r="P195" s="56" t="s">
        <v>33</v>
      </c>
      <c r="Q195" s="56" t="s">
        <v>33</v>
      </c>
      <c r="R195" s="56" t="s">
        <v>33</v>
      </c>
      <c r="S195" s="56" t="s">
        <v>33</v>
      </c>
      <c r="T195" s="56" t="s">
        <v>33</v>
      </c>
      <c r="U195" s="56" t="s">
        <v>33</v>
      </c>
      <c r="V195" s="56" t="s">
        <v>33</v>
      </c>
      <c r="W195" s="56" t="s">
        <v>33</v>
      </c>
      <c r="X195" s="56" t="s">
        <v>33</v>
      </c>
      <c r="Y195" s="56" t="s">
        <v>33</v>
      </c>
      <c r="Z195" s="56" t="s">
        <v>33</v>
      </c>
      <c r="AA195" s="56">
        <v>5.1500000000000004E-2</v>
      </c>
      <c r="AB195" s="56" t="s">
        <v>33</v>
      </c>
      <c r="AC195" s="56" t="s">
        <v>33</v>
      </c>
      <c r="AD195" s="56" t="s">
        <v>33</v>
      </c>
      <c r="AE195" s="56" t="s">
        <v>33</v>
      </c>
      <c r="AF195" s="56" t="s">
        <v>33</v>
      </c>
      <c r="AG195" s="56" t="s">
        <v>33</v>
      </c>
      <c r="AH195" s="56" t="s">
        <v>33</v>
      </c>
      <c r="AI195" s="56" t="s">
        <v>33</v>
      </c>
      <c r="AJ195" s="56" t="s">
        <v>33</v>
      </c>
      <c r="AK195" s="56" t="s">
        <v>33</v>
      </c>
      <c r="AL195" s="56" t="s">
        <v>33</v>
      </c>
      <c r="AM195" s="56" t="s">
        <v>33</v>
      </c>
      <c r="AN195" s="56" t="s">
        <v>33</v>
      </c>
      <c r="AO195" s="56" t="s">
        <v>33</v>
      </c>
      <c r="AP195" s="56" t="s">
        <v>33</v>
      </c>
      <c r="AQ195" s="56" t="s">
        <v>33</v>
      </c>
    </row>
    <row r="196" spans="1:43" x14ac:dyDescent="0.2">
      <c r="A196" s="117"/>
      <c r="B196" s="2"/>
      <c r="C196" s="48" t="s">
        <v>47</v>
      </c>
      <c r="D196" s="2" t="s">
        <v>13</v>
      </c>
      <c r="E196" s="56" t="s">
        <v>33</v>
      </c>
      <c r="F196" s="56" t="s">
        <v>33</v>
      </c>
      <c r="G196" s="56" t="s">
        <v>33</v>
      </c>
      <c r="H196" s="56" t="s">
        <v>33</v>
      </c>
      <c r="I196" s="56" t="s">
        <v>33</v>
      </c>
      <c r="J196" s="56" t="s">
        <v>33</v>
      </c>
      <c r="K196" s="56" t="s">
        <v>33</v>
      </c>
      <c r="L196" s="56" t="s">
        <v>33</v>
      </c>
      <c r="M196" s="56" t="s">
        <v>33</v>
      </c>
      <c r="N196" s="56" t="s">
        <v>33</v>
      </c>
      <c r="O196" s="56" t="s">
        <v>33</v>
      </c>
      <c r="P196" s="56" t="s">
        <v>33</v>
      </c>
      <c r="Q196" s="56" t="s">
        <v>33</v>
      </c>
      <c r="R196" s="56" t="s">
        <v>33</v>
      </c>
      <c r="S196" s="56" t="s">
        <v>33</v>
      </c>
      <c r="T196" s="56" t="s">
        <v>33</v>
      </c>
      <c r="U196" s="56" t="s">
        <v>33</v>
      </c>
      <c r="V196" s="56" t="s">
        <v>33</v>
      </c>
      <c r="W196" s="56" t="s">
        <v>33</v>
      </c>
      <c r="X196" s="56" t="s">
        <v>33</v>
      </c>
      <c r="Y196" s="56" t="s">
        <v>33</v>
      </c>
      <c r="Z196" s="56" t="s">
        <v>33</v>
      </c>
      <c r="AA196" s="56">
        <v>7.3499999999999996E-2</v>
      </c>
      <c r="AB196" s="56" t="s">
        <v>33</v>
      </c>
      <c r="AC196" s="56" t="s">
        <v>33</v>
      </c>
      <c r="AD196" s="56" t="s">
        <v>33</v>
      </c>
      <c r="AE196" s="56" t="s">
        <v>33</v>
      </c>
      <c r="AF196" s="56" t="s">
        <v>33</v>
      </c>
      <c r="AG196" s="56" t="s">
        <v>33</v>
      </c>
      <c r="AH196" s="56" t="s">
        <v>33</v>
      </c>
      <c r="AI196" s="56" t="s">
        <v>33</v>
      </c>
      <c r="AJ196" s="56" t="s">
        <v>33</v>
      </c>
      <c r="AK196" s="56" t="s">
        <v>33</v>
      </c>
      <c r="AL196" s="56" t="s">
        <v>33</v>
      </c>
      <c r="AM196" s="56" t="s">
        <v>33</v>
      </c>
      <c r="AN196" s="56" t="s">
        <v>33</v>
      </c>
      <c r="AO196" s="56" t="s">
        <v>33</v>
      </c>
      <c r="AP196" s="56" t="s">
        <v>33</v>
      </c>
      <c r="AQ196" s="56" t="s">
        <v>33</v>
      </c>
    </row>
    <row r="197" spans="1:43" s="53" customFormat="1" x14ac:dyDescent="0.2">
      <c r="A197" s="58"/>
      <c r="B197" s="51"/>
      <c r="C197" s="50" t="s">
        <v>18</v>
      </c>
      <c r="D197" s="51"/>
      <c r="E197" s="52" t="s">
        <v>33</v>
      </c>
      <c r="F197" s="52" t="s">
        <v>33</v>
      </c>
      <c r="G197" s="52" t="s">
        <v>33</v>
      </c>
      <c r="H197" s="52" t="s">
        <v>33</v>
      </c>
      <c r="I197" s="52" t="s">
        <v>33</v>
      </c>
      <c r="J197" s="52" t="s">
        <v>33</v>
      </c>
      <c r="K197" s="52" t="s">
        <v>33</v>
      </c>
      <c r="L197" s="52" t="s">
        <v>33</v>
      </c>
      <c r="M197" s="52" t="s">
        <v>33</v>
      </c>
      <c r="N197" s="52" t="s">
        <v>33</v>
      </c>
      <c r="O197" s="52" t="s">
        <v>33</v>
      </c>
      <c r="P197" s="52" t="s">
        <v>33</v>
      </c>
      <c r="Q197" s="52" t="s">
        <v>33</v>
      </c>
      <c r="R197" s="52" t="s">
        <v>33</v>
      </c>
      <c r="S197" s="52" t="s">
        <v>33</v>
      </c>
      <c r="T197" s="52" t="s">
        <v>33</v>
      </c>
      <c r="U197" s="52" t="s">
        <v>33</v>
      </c>
      <c r="V197" s="52" t="s">
        <v>33</v>
      </c>
      <c r="W197" s="52" t="s">
        <v>33</v>
      </c>
      <c r="X197" s="31" t="s">
        <v>33</v>
      </c>
      <c r="Y197" s="52" t="s">
        <v>33</v>
      </c>
      <c r="Z197" s="52" t="s">
        <v>33</v>
      </c>
      <c r="AA197" s="52">
        <v>38350</v>
      </c>
      <c r="AB197" s="52" t="s">
        <v>33</v>
      </c>
      <c r="AC197" s="52" t="s">
        <v>33</v>
      </c>
      <c r="AD197" s="52" t="s">
        <v>33</v>
      </c>
      <c r="AE197" s="52" t="s">
        <v>33</v>
      </c>
      <c r="AF197" s="52" t="s">
        <v>33</v>
      </c>
      <c r="AG197" s="52" t="s">
        <v>33</v>
      </c>
      <c r="AH197" s="52" t="s">
        <v>33</v>
      </c>
      <c r="AI197" s="52" t="s">
        <v>33</v>
      </c>
      <c r="AJ197" s="52" t="s">
        <v>33</v>
      </c>
      <c r="AK197" s="52" t="s">
        <v>33</v>
      </c>
      <c r="AL197" s="52" t="s">
        <v>33</v>
      </c>
      <c r="AM197" s="52" t="s">
        <v>33</v>
      </c>
      <c r="AN197" s="52" t="s">
        <v>33</v>
      </c>
      <c r="AO197" s="52" t="s">
        <v>33</v>
      </c>
      <c r="AP197" s="52" t="s">
        <v>33</v>
      </c>
      <c r="AQ197" s="52" t="s">
        <v>33</v>
      </c>
    </row>
    <row r="198" spans="1:43" ht="78.75" x14ac:dyDescent="0.2">
      <c r="A198" s="117"/>
      <c r="B198" s="2" t="s">
        <v>310</v>
      </c>
      <c r="C198" s="47" t="s">
        <v>361</v>
      </c>
      <c r="D198" s="2"/>
      <c r="E198" s="44" t="s">
        <v>33</v>
      </c>
      <c r="F198" s="44" t="s">
        <v>33</v>
      </c>
      <c r="G198" s="44" t="s">
        <v>33</v>
      </c>
      <c r="H198" s="44" t="s">
        <v>33</v>
      </c>
      <c r="I198" s="44" t="s">
        <v>33</v>
      </c>
      <c r="J198" s="44" t="s">
        <v>33</v>
      </c>
      <c r="K198" s="44" t="s">
        <v>33</v>
      </c>
      <c r="L198" s="44" t="s">
        <v>33</v>
      </c>
      <c r="M198" s="44" t="s">
        <v>33</v>
      </c>
      <c r="N198" s="44" t="s">
        <v>33</v>
      </c>
      <c r="O198" s="44" t="s">
        <v>33</v>
      </c>
      <c r="P198" s="44" t="s">
        <v>33</v>
      </c>
      <c r="Q198" s="44" t="s">
        <v>33</v>
      </c>
      <c r="R198" s="44" t="s">
        <v>33</v>
      </c>
      <c r="S198" s="44" t="s">
        <v>33</v>
      </c>
      <c r="T198" s="44" t="s">
        <v>33</v>
      </c>
      <c r="U198" s="44" t="s">
        <v>33</v>
      </c>
      <c r="V198" s="44" t="s">
        <v>33</v>
      </c>
      <c r="W198" s="44" t="s">
        <v>33</v>
      </c>
      <c r="X198" s="44" t="s">
        <v>33</v>
      </c>
      <c r="Y198" s="44" t="s">
        <v>33</v>
      </c>
      <c r="Z198" s="44" t="s">
        <v>33</v>
      </c>
      <c r="AA198" s="44" t="s">
        <v>33</v>
      </c>
      <c r="AB198" s="44" t="s">
        <v>33</v>
      </c>
      <c r="AC198" s="44" t="s">
        <v>33</v>
      </c>
      <c r="AD198" s="116" t="s">
        <v>164</v>
      </c>
      <c r="AE198" s="44" t="s">
        <v>33</v>
      </c>
      <c r="AF198" s="52" t="s">
        <v>33</v>
      </c>
      <c r="AG198" s="44" t="s">
        <v>33</v>
      </c>
      <c r="AH198" s="44" t="s">
        <v>33</v>
      </c>
      <c r="AI198" s="44" t="s">
        <v>33</v>
      </c>
      <c r="AJ198" s="44" t="s">
        <v>33</v>
      </c>
      <c r="AK198" s="44" t="s">
        <v>33</v>
      </c>
      <c r="AL198" s="44" t="s">
        <v>33</v>
      </c>
      <c r="AM198" s="44" t="s">
        <v>33</v>
      </c>
      <c r="AN198" s="44" t="s">
        <v>33</v>
      </c>
      <c r="AO198" s="44" t="s">
        <v>33</v>
      </c>
      <c r="AP198" s="44" t="s">
        <v>33</v>
      </c>
      <c r="AQ198" s="44" t="s">
        <v>33</v>
      </c>
    </row>
    <row r="199" spans="1:43" x14ac:dyDescent="0.2">
      <c r="A199" s="18"/>
      <c r="B199" s="2"/>
      <c r="C199" s="48" t="s">
        <v>29</v>
      </c>
      <c r="D199" s="2" t="s">
        <v>13</v>
      </c>
      <c r="E199" s="44" t="s">
        <v>33</v>
      </c>
      <c r="F199" s="44" t="s">
        <v>33</v>
      </c>
      <c r="G199" s="44" t="s">
        <v>33</v>
      </c>
      <c r="H199" s="44" t="s">
        <v>33</v>
      </c>
      <c r="I199" s="44" t="s">
        <v>33</v>
      </c>
      <c r="J199" s="44" t="s">
        <v>33</v>
      </c>
      <c r="K199" s="44" t="s">
        <v>33</v>
      </c>
      <c r="L199" s="44" t="s">
        <v>33</v>
      </c>
      <c r="M199" s="44" t="s">
        <v>33</v>
      </c>
      <c r="N199" s="44" t="s">
        <v>33</v>
      </c>
      <c r="O199" s="44" t="s">
        <v>33</v>
      </c>
      <c r="P199" s="44" t="s">
        <v>33</v>
      </c>
      <c r="Q199" s="44" t="s">
        <v>33</v>
      </c>
      <c r="R199" s="44" t="s">
        <v>33</v>
      </c>
      <c r="S199" s="44" t="s">
        <v>33</v>
      </c>
      <c r="T199" s="44" t="s">
        <v>33</v>
      </c>
      <c r="U199" s="44" t="s">
        <v>33</v>
      </c>
      <c r="V199" s="44" t="s">
        <v>33</v>
      </c>
      <c r="W199" s="44" t="s">
        <v>33</v>
      </c>
      <c r="X199" s="31" t="s">
        <v>33</v>
      </c>
      <c r="Y199" s="44" t="s">
        <v>33</v>
      </c>
      <c r="Z199" s="44" t="s">
        <v>33</v>
      </c>
      <c r="AA199" s="44" t="s">
        <v>33</v>
      </c>
      <c r="AB199" s="44" t="s">
        <v>33</v>
      </c>
      <c r="AC199" s="44" t="s">
        <v>33</v>
      </c>
      <c r="AD199" s="44">
        <v>5.9613800048576603E-2</v>
      </c>
      <c r="AE199" s="44" t="s">
        <v>33</v>
      </c>
      <c r="AF199" s="52" t="s">
        <v>33</v>
      </c>
      <c r="AG199" s="44" t="s">
        <v>33</v>
      </c>
      <c r="AH199" s="44" t="s">
        <v>33</v>
      </c>
      <c r="AI199" s="44" t="s">
        <v>33</v>
      </c>
      <c r="AJ199" s="44" t="s">
        <v>33</v>
      </c>
      <c r="AK199" s="44" t="s">
        <v>33</v>
      </c>
      <c r="AL199" s="44" t="s">
        <v>33</v>
      </c>
      <c r="AM199" s="44" t="s">
        <v>33</v>
      </c>
      <c r="AN199" s="44" t="s">
        <v>33</v>
      </c>
      <c r="AO199" s="44" t="s">
        <v>33</v>
      </c>
      <c r="AP199" s="44" t="s">
        <v>33</v>
      </c>
      <c r="AQ199" s="44" t="s">
        <v>33</v>
      </c>
    </row>
    <row r="200" spans="1:43" x14ac:dyDescent="0.2">
      <c r="A200" s="117"/>
      <c r="B200" s="2"/>
      <c r="C200" s="48" t="s">
        <v>30</v>
      </c>
      <c r="D200" s="2" t="s">
        <v>13</v>
      </c>
      <c r="E200" s="44" t="s">
        <v>33</v>
      </c>
      <c r="F200" s="44" t="s">
        <v>33</v>
      </c>
      <c r="G200" s="44" t="s">
        <v>33</v>
      </c>
      <c r="H200" s="44" t="s">
        <v>33</v>
      </c>
      <c r="I200" s="44" t="s">
        <v>33</v>
      </c>
      <c r="J200" s="44" t="s">
        <v>33</v>
      </c>
      <c r="K200" s="44" t="s">
        <v>33</v>
      </c>
      <c r="L200" s="44" t="s">
        <v>33</v>
      </c>
      <c r="M200" s="44" t="s">
        <v>33</v>
      </c>
      <c r="N200" s="44" t="s">
        <v>33</v>
      </c>
      <c r="O200" s="44" t="s">
        <v>33</v>
      </c>
      <c r="P200" s="44" t="s">
        <v>33</v>
      </c>
      <c r="Q200" s="44" t="s">
        <v>33</v>
      </c>
      <c r="R200" s="44" t="s">
        <v>33</v>
      </c>
      <c r="S200" s="44" t="s">
        <v>33</v>
      </c>
      <c r="T200" s="44" t="s">
        <v>33</v>
      </c>
      <c r="U200" s="44" t="s">
        <v>33</v>
      </c>
      <c r="V200" s="44" t="s">
        <v>33</v>
      </c>
      <c r="W200" s="44" t="s">
        <v>33</v>
      </c>
      <c r="X200" s="31" t="s">
        <v>33</v>
      </c>
      <c r="Y200" s="44" t="s">
        <v>33</v>
      </c>
      <c r="Z200" s="44" t="s">
        <v>33</v>
      </c>
      <c r="AA200" s="44" t="s">
        <v>33</v>
      </c>
      <c r="AB200" s="44" t="s">
        <v>33</v>
      </c>
      <c r="AC200" s="44" t="s">
        <v>33</v>
      </c>
      <c r="AD200" s="44" t="s">
        <v>33</v>
      </c>
      <c r="AE200" s="44" t="s">
        <v>33</v>
      </c>
      <c r="AF200" s="44" t="s">
        <v>33</v>
      </c>
      <c r="AG200" s="44" t="s">
        <v>33</v>
      </c>
      <c r="AH200" s="44" t="s">
        <v>33</v>
      </c>
      <c r="AI200" s="44" t="s">
        <v>33</v>
      </c>
      <c r="AJ200" s="44" t="s">
        <v>33</v>
      </c>
      <c r="AK200" s="44" t="s">
        <v>33</v>
      </c>
      <c r="AL200" s="44" t="s">
        <v>33</v>
      </c>
      <c r="AM200" s="44" t="s">
        <v>33</v>
      </c>
      <c r="AN200" s="44" t="s">
        <v>33</v>
      </c>
      <c r="AO200" s="44" t="s">
        <v>33</v>
      </c>
      <c r="AP200" s="44" t="s">
        <v>33</v>
      </c>
      <c r="AQ200" s="44" t="s">
        <v>33</v>
      </c>
    </row>
    <row r="201" spans="1:43" x14ac:dyDescent="0.2">
      <c r="A201" s="18"/>
      <c r="B201" s="2"/>
      <c r="C201" s="48" t="s">
        <v>31</v>
      </c>
      <c r="D201" s="2" t="s">
        <v>13</v>
      </c>
      <c r="E201" s="44" t="s">
        <v>33</v>
      </c>
      <c r="F201" s="44" t="s">
        <v>33</v>
      </c>
      <c r="G201" s="44" t="s">
        <v>33</v>
      </c>
      <c r="H201" s="44" t="s">
        <v>33</v>
      </c>
      <c r="I201" s="44" t="s">
        <v>33</v>
      </c>
      <c r="J201" s="44" t="s">
        <v>33</v>
      </c>
      <c r="K201" s="44" t="s">
        <v>33</v>
      </c>
      <c r="L201" s="44" t="s">
        <v>33</v>
      </c>
      <c r="M201" s="44" t="s">
        <v>33</v>
      </c>
      <c r="N201" s="44" t="s">
        <v>33</v>
      </c>
      <c r="O201" s="44" t="s">
        <v>33</v>
      </c>
      <c r="P201" s="44" t="s">
        <v>33</v>
      </c>
      <c r="Q201" s="44" t="s">
        <v>33</v>
      </c>
      <c r="R201" s="44" t="s">
        <v>33</v>
      </c>
      <c r="S201" s="44" t="s">
        <v>33</v>
      </c>
      <c r="T201" s="44" t="s">
        <v>33</v>
      </c>
      <c r="U201" s="44" t="s">
        <v>33</v>
      </c>
      <c r="V201" s="44" t="s">
        <v>33</v>
      </c>
      <c r="W201" s="44" t="s">
        <v>33</v>
      </c>
      <c r="X201" s="31" t="s">
        <v>33</v>
      </c>
      <c r="Y201" s="44" t="s">
        <v>33</v>
      </c>
      <c r="Z201" s="44" t="s">
        <v>33</v>
      </c>
      <c r="AA201" s="44" t="s">
        <v>33</v>
      </c>
      <c r="AB201" s="44" t="s">
        <v>33</v>
      </c>
      <c r="AC201" s="44" t="s">
        <v>33</v>
      </c>
      <c r="AD201" s="44" t="s">
        <v>33</v>
      </c>
      <c r="AE201" s="44" t="s">
        <v>33</v>
      </c>
      <c r="AF201" s="44" t="s">
        <v>33</v>
      </c>
      <c r="AG201" s="44" t="s">
        <v>33</v>
      </c>
      <c r="AH201" s="44" t="s">
        <v>33</v>
      </c>
      <c r="AI201" s="44" t="s">
        <v>33</v>
      </c>
      <c r="AJ201" s="44" t="s">
        <v>33</v>
      </c>
      <c r="AK201" s="44" t="s">
        <v>33</v>
      </c>
      <c r="AL201" s="44" t="s">
        <v>33</v>
      </c>
      <c r="AM201" s="44" t="s">
        <v>33</v>
      </c>
      <c r="AN201" s="44" t="s">
        <v>33</v>
      </c>
      <c r="AO201" s="44" t="s">
        <v>33</v>
      </c>
      <c r="AP201" s="44" t="s">
        <v>33</v>
      </c>
      <c r="AQ201" s="44" t="s">
        <v>33</v>
      </c>
    </row>
    <row r="202" spans="1:43" x14ac:dyDescent="0.2">
      <c r="A202" s="117"/>
      <c r="B202" s="2"/>
      <c r="C202" s="48" t="s">
        <v>47</v>
      </c>
      <c r="D202" s="2" t="s">
        <v>13</v>
      </c>
      <c r="E202" s="44" t="s">
        <v>33</v>
      </c>
      <c r="F202" s="44" t="s">
        <v>33</v>
      </c>
      <c r="G202" s="44" t="s">
        <v>33</v>
      </c>
      <c r="H202" s="44" t="s">
        <v>33</v>
      </c>
      <c r="I202" s="44" t="s">
        <v>33</v>
      </c>
      <c r="J202" s="44" t="s">
        <v>33</v>
      </c>
      <c r="K202" s="44" t="s">
        <v>33</v>
      </c>
      <c r="L202" s="44" t="s">
        <v>33</v>
      </c>
      <c r="M202" s="44" t="s">
        <v>33</v>
      </c>
      <c r="N202" s="44" t="s">
        <v>33</v>
      </c>
      <c r="O202" s="44" t="s">
        <v>33</v>
      </c>
      <c r="P202" s="44" t="s">
        <v>33</v>
      </c>
      <c r="Q202" s="44" t="s">
        <v>33</v>
      </c>
      <c r="R202" s="44" t="s">
        <v>33</v>
      </c>
      <c r="S202" s="44" t="s">
        <v>33</v>
      </c>
      <c r="T202" s="44" t="s">
        <v>33</v>
      </c>
      <c r="U202" s="44" t="s">
        <v>33</v>
      </c>
      <c r="V202" s="44" t="s">
        <v>33</v>
      </c>
      <c r="W202" s="44" t="s">
        <v>33</v>
      </c>
      <c r="X202" s="31" t="s">
        <v>33</v>
      </c>
      <c r="Y202" s="44" t="s">
        <v>33</v>
      </c>
      <c r="Z202" s="44" t="s">
        <v>33</v>
      </c>
      <c r="AA202" s="44" t="s">
        <v>33</v>
      </c>
      <c r="AB202" s="44" t="s">
        <v>33</v>
      </c>
      <c r="AC202" s="44" t="s">
        <v>33</v>
      </c>
      <c r="AD202" s="44">
        <v>6.8544765182530595E-2</v>
      </c>
      <c r="AE202" s="44" t="s">
        <v>33</v>
      </c>
      <c r="AF202" s="44" t="s">
        <v>33</v>
      </c>
      <c r="AG202" s="44" t="s">
        <v>33</v>
      </c>
      <c r="AH202" s="44" t="s">
        <v>33</v>
      </c>
      <c r="AI202" s="44" t="s">
        <v>33</v>
      </c>
      <c r="AJ202" s="44" t="s">
        <v>33</v>
      </c>
      <c r="AK202" s="44" t="s">
        <v>33</v>
      </c>
      <c r="AL202" s="44" t="s">
        <v>33</v>
      </c>
      <c r="AM202" s="44" t="s">
        <v>33</v>
      </c>
      <c r="AN202" s="44" t="s">
        <v>33</v>
      </c>
      <c r="AO202" s="44" t="s">
        <v>33</v>
      </c>
      <c r="AP202" s="44" t="s">
        <v>33</v>
      </c>
      <c r="AQ202" s="44" t="s">
        <v>33</v>
      </c>
    </row>
    <row r="203" spans="1:43" s="53" customFormat="1" x14ac:dyDescent="0.2">
      <c r="A203" s="49"/>
      <c r="B203" s="51"/>
      <c r="C203" s="50" t="s">
        <v>18</v>
      </c>
      <c r="D203" s="51"/>
      <c r="E203" s="54" t="s">
        <v>33</v>
      </c>
      <c r="F203" s="54" t="s">
        <v>33</v>
      </c>
      <c r="G203" s="54" t="s">
        <v>33</v>
      </c>
      <c r="H203" s="54" t="s">
        <v>33</v>
      </c>
      <c r="I203" s="54" t="s">
        <v>33</v>
      </c>
      <c r="J203" s="54" t="s">
        <v>33</v>
      </c>
      <c r="K203" s="54" t="s">
        <v>33</v>
      </c>
      <c r="L203" s="54" t="s">
        <v>33</v>
      </c>
      <c r="M203" s="54" t="s">
        <v>33</v>
      </c>
      <c r="N203" s="54" t="s">
        <v>33</v>
      </c>
      <c r="O203" s="54" t="s">
        <v>33</v>
      </c>
      <c r="P203" s="54" t="s">
        <v>33</v>
      </c>
      <c r="Q203" s="54" t="s">
        <v>33</v>
      </c>
      <c r="R203" s="54" t="s">
        <v>33</v>
      </c>
      <c r="S203" s="54" t="s">
        <v>33</v>
      </c>
      <c r="T203" s="54" t="s">
        <v>33</v>
      </c>
      <c r="U203" s="54" t="s">
        <v>33</v>
      </c>
      <c r="V203" s="54" t="s">
        <v>33</v>
      </c>
      <c r="W203" s="54" t="s">
        <v>33</v>
      </c>
      <c r="X203" s="31" t="s">
        <v>33</v>
      </c>
      <c r="Y203" s="54" t="s">
        <v>33</v>
      </c>
      <c r="Z203" s="54" t="s">
        <v>33</v>
      </c>
      <c r="AA203" s="54" t="s">
        <v>33</v>
      </c>
      <c r="AB203" s="54" t="s">
        <v>33</v>
      </c>
      <c r="AC203" s="54" t="s">
        <v>33</v>
      </c>
      <c r="AD203" s="54">
        <v>44582</v>
      </c>
      <c r="AE203" s="54" t="s">
        <v>33</v>
      </c>
      <c r="AF203" s="44" t="s">
        <v>33</v>
      </c>
      <c r="AG203" s="54" t="s">
        <v>33</v>
      </c>
      <c r="AH203" s="54" t="s">
        <v>33</v>
      </c>
      <c r="AI203" s="54" t="s">
        <v>33</v>
      </c>
      <c r="AJ203" s="54" t="s">
        <v>33</v>
      </c>
      <c r="AK203" s="54" t="s">
        <v>33</v>
      </c>
      <c r="AL203" s="54" t="s">
        <v>33</v>
      </c>
      <c r="AM203" s="54" t="s">
        <v>33</v>
      </c>
      <c r="AN203" s="54" t="s">
        <v>33</v>
      </c>
      <c r="AO203" s="54" t="s">
        <v>33</v>
      </c>
      <c r="AP203" s="54" t="s">
        <v>33</v>
      </c>
      <c r="AQ203" s="54" t="s">
        <v>33</v>
      </c>
    </row>
    <row r="204" spans="1:43" ht="63" x14ac:dyDescent="0.2">
      <c r="A204" s="117"/>
      <c r="B204" s="2" t="s">
        <v>311</v>
      </c>
      <c r="C204" s="47" t="s">
        <v>362</v>
      </c>
      <c r="D204" s="2"/>
      <c r="E204" s="44" t="s">
        <v>33</v>
      </c>
      <c r="F204" s="44" t="s">
        <v>33</v>
      </c>
      <c r="G204" s="44" t="s">
        <v>33</v>
      </c>
      <c r="H204" s="44" t="s">
        <v>33</v>
      </c>
      <c r="I204" s="44" t="s">
        <v>33</v>
      </c>
      <c r="J204" s="44" t="s">
        <v>33</v>
      </c>
      <c r="K204" s="44" t="s">
        <v>33</v>
      </c>
      <c r="L204" s="44" t="s">
        <v>33</v>
      </c>
      <c r="M204" s="44" t="s">
        <v>33</v>
      </c>
      <c r="N204" s="44" t="s">
        <v>33</v>
      </c>
      <c r="O204" s="44" t="s">
        <v>33</v>
      </c>
      <c r="P204" s="44" t="s">
        <v>33</v>
      </c>
      <c r="Q204" s="44" t="s">
        <v>33</v>
      </c>
      <c r="R204" s="44" t="s">
        <v>33</v>
      </c>
      <c r="S204" s="44" t="s">
        <v>33</v>
      </c>
      <c r="T204" s="44" t="s">
        <v>33</v>
      </c>
      <c r="U204" s="44" t="s">
        <v>33</v>
      </c>
      <c r="V204" s="44" t="s">
        <v>33</v>
      </c>
      <c r="W204" s="44" t="s">
        <v>33</v>
      </c>
      <c r="X204" s="44" t="s">
        <v>33</v>
      </c>
      <c r="Y204" s="44" t="s">
        <v>33</v>
      </c>
      <c r="Z204" s="44" t="s">
        <v>33</v>
      </c>
      <c r="AA204" s="44" t="s">
        <v>33</v>
      </c>
      <c r="AB204" s="44" t="s">
        <v>33</v>
      </c>
      <c r="AC204" s="44" t="s">
        <v>33</v>
      </c>
      <c r="AD204" s="116" t="s">
        <v>164</v>
      </c>
      <c r="AE204" s="44" t="s">
        <v>33</v>
      </c>
      <c r="AF204" s="44" t="s">
        <v>33</v>
      </c>
      <c r="AG204" s="44" t="s">
        <v>33</v>
      </c>
      <c r="AH204" s="44" t="s">
        <v>33</v>
      </c>
      <c r="AI204" s="44" t="s">
        <v>33</v>
      </c>
      <c r="AJ204" s="44" t="s">
        <v>33</v>
      </c>
      <c r="AK204" s="44" t="s">
        <v>33</v>
      </c>
      <c r="AL204" s="44" t="s">
        <v>33</v>
      </c>
      <c r="AM204" s="44" t="s">
        <v>33</v>
      </c>
      <c r="AN204" s="44" t="s">
        <v>33</v>
      </c>
      <c r="AO204" s="44" t="s">
        <v>33</v>
      </c>
      <c r="AP204" s="44" t="s">
        <v>33</v>
      </c>
      <c r="AQ204" s="44" t="s">
        <v>33</v>
      </c>
    </row>
    <row r="205" spans="1:43" x14ac:dyDescent="0.2">
      <c r="A205" s="18"/>
      <c r="B205" s="2"/>
      <c r="C205" s="48" t="s">
        <v>29</v>
      </c>
      <c r="D205" s="2" t="s">
        <v>13</v>
      </c>
      <c r="E205" s="44" t="s">
        <v>33</v>
      </c>
      <c r="F205" s="44" t="s">
        <v>33</v>
      </c>
      <c r="G205" s="44" t="s">
        <v>33</v>
      </c>
      <c r="H205" s="44" t="s">
        <v>33</v>
      </c>
      <c r="I205" s="44" t="s">
        <v>33</v>
      </c>
      <c r="J205" s="44" t="s">
        <v>33</v>
      </c>
      <c r="K205" s="44" t="s">
        <v>33</v>
      </c>
      <c r="L205" s="44" t="s">
        <v>33</v>
      </c>
      <c r="M205" s="44" t="s">
        <v>33</v>
      </c>
      <c r="N205" s="44" t="s">
        <v>33</v>
      </c>
      <c r="O205" s="44" t="s">
        <v>33</v>
      </c>
      <c r="P205" s="44" t="s">
        <v>33</v>
      </c>
      <c r="Q205" s="44" t="s">
        <v>33</v>
      </c>
      <c r="R205" s="44" t="s">
        <v>33</v>
      </c>
      <c r="S205" s="44" t="s">
        <v>33</v>
      </c>
      <c r="T205" s="44" t="s">
        <v>33</v>
      </c>
      <c r="U205" s="44" t="s">
        <v>33</v>
      </c>
      <c r="V205" s="44" t="s">
        <v>33</v>
      </c>
      <c r="W205" s="44" t="s">
        <v>33</v>
      </c>
      <c r="X205" s="31" t="s">
        <v>33</v>
      </c>
      <c r="Y205" s="44" t="s">
        <v>33</v>
      </c>
      <c r="Z205" s="44" t="s">
        <v>33</v>
      </c>
      <c r="AA205" s="44" t="s">
        <v>33</v>
      </c>
      <c r="AB205" s="44" t="s">
        <v>33</v>
      </c>
      <c r="AC205" s="44" t="s">
        <v>33</v>
      </c>
      <c r="AD205" s="44">
        <v>5.9613800048576603E-2</v>
      </c>
      <c r="AE205" s="44" t="s">
        <v>33</v>
      </c>
      <c r="AF205" s="44" t="s">
        <v>33</v>
      </c>
      <c r="AG205" s="44" t="s">
        <v>33</v>
      </c>
      <c r="AH205" s="44" t="s">
        <v>33</v>
      </c>
      <c r="AI205" s="44" t="s">
        <v>33</v>
      </c>
      <c r="AJ205" s="44" t="s">
        <v>33</v>
      </c>
      <c r="AK205" s="44" t="s">
        <v>33</v>
      </c>
      <c r="AL205" s="44" t="s">
        <v>33</v>
      </c>
      <c r="AM205" s="44" t="s">
        <v>33</v>
      </c>
      <c r="AN205" s="44" t="s">
        <v>33</v>
      </c>
      <c r="AO205" s="44" t="s">
        <v>33</v>
      </c>
      <c r="AP205" s="44" t="s">
        <v>33</v>
      </c>
      <c r="AQ205" s="44" t="s">
        <v>33</v>
      </c>
    </row>
    <row r="206" spans="1:43" x14ac:dyDescent="0.2">
      <c r="A206" s="117"/>
      <c r="B206" s="2"/>
      <c r="C206" s="48" t="s">
        <v>30</v>
      </c>
      <c r="D206" s="2" t="s">
        <v>13</v>
      </c>
      <c r="E206" s="44" t="s">
        <v>33</v>
      </c>
      <c r="F206" s="44" t="s">
        <v>33</v>
      </c>
      <c r="G206" s="44" t="s">
        <v>33</v>
      </c>
      <c r="H206" s="44" t="s">
        <v>33</v>
      </c>
      <c r="I206" s="44" t="s">
        <v>33</v>
      </c>
      <c r="J206" s="44" t="s">
        <v>33</v>
      </c>
      <c r="K206" s="44" t="s">
        <v>33</v>
      </c>
      <c r="L206" s="44" t="s">
        <v>33</v>
      </c>
      <c r="M206" s="44" t="s">
        <v>33</v>
      </c>
      <c r="N206" s="44" t="s">
        <v>33</v>
      </c>
      <c r="O206" s="44" t="s">
        <v>33</v>
      </c>
      <c r="P206" s="44" t="s">
        <v>33</v>
      </c>
      <c r="Q206" s="44" t="s">
        <v>33</v>
      </c>
      <c r="R206" s="44" t="s">
        <v>33</v>
      </c>
      <c r="S206" s="44" t="s">
        <v>33</v>
      </c>
      <c r="T206" s="44" t="s">
        <v>33</v>
      </c>
      <c r="U206" s="44" t="s">
        <v>33</v>
      </c>
      <c r="V206" s="44" t="s">
        <v>33</v>
      </c>
      <c r="W206" s="44" t="s">
        <v>33</v>
      </c>
      <c r="X206" s="31" t="s">
        <v>33</v>
      </c>
      <c r="Y206" s="44" t="s">
        <v>33</v>
      </c>
      <c r="Z206" s="44" t="s">
        <v>33</v>
      </c>
      <c r="AA206" s="44" t="s">
        <v>33</v>
      </c>
      <c r="AB206" s="44" t="s">
        <v>33</v>
      </c>
      <c r="AC206" s="44" t="s">
        <v>33</v>
      </c>
      <c r="AD206" s="44" t="s">
        <v>33</v>
      </c>
      <c r="AE206" s="44" t="s">
        <v>33</v>
      </c>
      <c r="AF206" s="44" t="s">
        <v>33</v>
      </c>
      <c r="AG206" s="44" t="s">
        <v>33</v>
      </c>
      <c r="AH206" s="44" t="s">
        <v>33</v>
      </c>
      <c r="AI206" s="44" t="s">
        <v>33</v>
      </c>
      <c r="AJ206" s="44" t="s">
        <v>33</v>
      </c>
      <c r="AK206" s="44" t="s">
        <v>33</v>
      </c>
      <c r="AL206" s="44" t="s">
        <v>33</v>
      </c>
      <c r="AM206" s="44" t="s">
        <v>33</v>
      </c>
      <c r="AN206" s="44" t="s">
        <v>33</v>
      </c>
      <c r="AO206" s="44" t="s">
        <v>33</v>
      </c>
      <c r="AP206" s="44" t="s">
        <v>33</v>
      </c>
      <c r="AQ206" s="44" t="s">
        <v>33</v>
      </c>
    </row>
    <row r="207" spans="1:43" x14ac:dyDescent="0.2">
      <c r="A207" s="18"/>
      <c r="B207" s="2"/>
      <c r="C207" s="48" t="s">
        <v>31</v>
      </c>
      <c r="D207" s="2" t="s">
        <v>13</v>
      </c>
      <c r="E207" s="44" t="s">
        <v>33</v>
      </c>
      <c r="F207" s="44" t="s">
        <v>33</v>
      </c>
      <c r="G207" s="44" t="s">
        <v>33</v>
      </c>
      <c r="H207" s="44" t="s">
        <v>33</v>
      </c>
      <c r="I207" s="44" t="s">
        <v>33</v>
      </c>
      <c r="J207" s="44" t="s">
        <v>33</v>
      </c>
      <c r="K207" s="44" t="s">
        <v>33</v>
      </c>
      <c r="L207" s="44" t="s">
        <v>33</v>
      </c>
      <c r="M207" s="44" t="s">
        <v>33</v>
      </c>
      <c r="N207" s="44" t="s">
        <v>33</v>
      </c>
      <c r="O207" s="44" t="s">
        <v>33</v>
      </c>
      <c r="P207" s="44" t="s">
        <v>33</v>
      </c>
      <c r="Q207" s="44" t="s">
        <v>33</v>
      </c>
      <c r="R207" s="44" t="s">
        <v>33</v>
      </c>
      <c r="S207" s="44" t="s">
        <v>33</v>
      </c>
      <c r="T207" s="44" t="s">
        <v>33</v>
      </c>
      <c r="U207" s="44" t="s">
        <v>33</v>
      </c>
      <c r="V207" s="44" t="s">
        <v>33</v>
      </c>
      <c r="W207" s="44" t="s">
        <v>33</v>
      </c>
      <c r="X207" s="31" t="s">
        <v>33</v>
      </c>
      <c r="Y207" s="44" t="s">
        <v>33</v>
      </c>
      <c r="Z207" s="44" t="s">
        <v>33</v>
      </c>
      <c r="AA207" s="44" t="s">
        <v>33</v>
      </c>
      <c r="AB207" s="44" t="s">
        <v>33</v>
      </c>
      <c r="AC207" s="44" t="s">
        <v>33</v>
      </c>
      <c r="AD207" s="44" t="s">
        <v>33</v>
      </c>
      <c r="AE207" s="44" t="s">
        <v>33</v>
      </c>
      <c r="AF207" s="44" t="s">
        <v>33</v>
      </c>
      <c r="AG207" s="44" t="s">
        <v>33</v>
      </c>
      <c r="AH207" s="44" t="s">
        <v>33</v>
      </c>
      <c r="AI207" s="44" t="s">
        <v>33</v>
      </c>
      <c r="AJ207" s="44" t="s">
        <v>33</v>
      </c>
      <c r="AK207" s="44" t="s">
        <v>33</v>
      </c>
      <c r="AL207" s="44" t="s">
        <v>33</v>
      </c>
      <c r="AM207" s="44" t="s">
        <v>33</v>
      </c>
      <c r="AN207" s="44" t="s">
        <v>33</v>
      </c>
      <c r="AO207" s="44" t="s">
        <v>33</v>
      </c>
      <c r="AP207" s="44" t="s">
        <v>33</v>
      </c>
      <c r="AQ207" s="44" t="s">
        <v>33</v>
      </c>
    </row>
    <row r="208" spans="1:43" x14ac:dyDescent="0.2">
      <c r="A208" s="117"/>
      <c r="B208" s="2"/>
      <c r="C208" s="48" t="s">
        <v>47</v>
      </c>
      <c r="D208" s="2" t="s">
        <v>13</v>
      </c>
      <c r="E208" s="44" t="s">
        <v>33</v>
      </c>
      <c r="F208" s="44" t="s">
        <v>33</v>
      </c>
      <c r="G208" s="44" t="s">
        <v>33</v>
      </c>
      <c r="H208" s="44" t="s">
        <v>33</v>
      </c>
      <c r="I208" s="44" t="s">
        <v>33</v>
      </c>
      <c r="J208" s="44" t="s">
        <v>33</v>
      </c>
      <c r="K208" s="44" t="s">
        <v>33</v>
      </c>
      <c r="L208" s="44" t="s">
        <v>33</v>
      </c>
      <c r="M208" s="44" t="s">
        <v>33</v>
      </c>
      <c r="N208" s="44" t="s">
        <v>33</v>
      </c>
      <c r="O208" s="44" t="s">
        <v>33</v>
      </c>
      <c r="P208" s="44" t="s">
        <v>33</v>
      </c>
      <c r="Q208" s="44" t="s">
        <v>33</v>
      </c>
      <c r="R208" s="44" t="s">
        <v>33</v>
      </c>
      <c r="S208" s="44" t="s">
        <v>33</v>
      </c>
      <c r="T208" s="44" t="s">
        <v>33</v>
      </c>
      <c r="U208" s="44" t="s">
        <v>33</v>
      </c>
      <c r="V208" s="44" t="s">
        <v>33</v>
      </c>
      <c r="W208" s="44" t="s">
        <v>33</v>
      </c>
      <c r="X208" s="31" t="s">
        <v>33</v>
      </c>
      <c r="Y208" s="44" t="s">
        <v>33</v>
      </c>
      <c r="Z208" s="44" t="s">
        <v>33</v>
      </c>
      <c r="AA208" s="44" t="s">
        <v>33</v>
      </c>
      <c r="AB208" s="44" t="s">
        <v>33</v>
      </c>
      <c r="AC208" s="44" t="s">
        <v>33</v>
      </c>
      <c r="AD208" s="44">
        <v>6.8544765182530595E-2</v>
      </c>
      <c r="AE208" s="44" t="s">
        <v>33</v>
      </c>
      <c r="AF208" s="44" t="s">
        <v>33</v>
      </c>
      <c r="AG208" s="44" t="s">
        <v>33</v>
      </c>
      <c r="AH208" s="44" t="s">
        <v>33</v>
      </c>
      <c r="AI208" s="44" t="s">
        <v>33</v>
      </c>
      <c r="AJ208" s="44" t="s">
        <v>33</v>
      </c>
      <c r="AK208" s="44" t="s">
        <v>33</v>
      </c>
      <c r="AL208" s="44" t="s">
        <v>33</v>
      </c>
      <c r="AM208" s="44" t="s">
        <v>33</v>
      </c>
      <c r="AN208" s="44" t="s">
        <v>33</v>
      </c>
      <c r="AO208" s="44" t="s">
        <v>33</v>
      </c>
      <c r="AP208" s="44" t="s">
        <v>33</v>
      </c>
      <c r="AQ208" s="44" t="s">
        <v>33</v>
      </c>
    </row>
    <row r="209" spans="1:43" s="53" customFormat="1" x14ac:dyDescent="0.2">
      <c r="A209" s="49"/>
      <c r="B209" s="51"/>
      <c r="C209" s="50" t="s">
        <v>18</v>
      </c>
      <c r="D209" s="51"/>
      <c r="E209" s="54" t="s">
        <v>33</v>
      </c>
      <c r="F209" s="54" t="s">
        <v>33</v>
      </c>
      <c r="G209" s="54" t="s">
        <v>33</v>
      </c>
      <c r="H209" s="54" t="s">
        <v>33</v>
      </c>
      <c r="I209" s="54" t="s">
        <v>33</v>
      </c>
      <c r="J209" s="54" t="s">
        <v>33</v>
      </c>
      <c r="K209" s="54" t="s">
        <v>33</v>
      </c>
      <c r="L209" s="54" t="s">
        <v>33</v>
      </c>
      <c r="M209" s="54" t="s">
        <v>33</v>
      </c>
      <c r="N209" s="54" t="s">
        <v>33</v>
      </c>
      <c r="O209" s="54" t="s">
        <v>33</v>
      </c>
      <c r="P209" s="54" t="s">
        <v>33</v>
      </c>
      <c r="Q209" s="54" t="s">
        <v>33</v>
      </c>
      <c r="R209" s="54" t="s">
        <v>33</v>
      </c>
      <c r="S209" s="54" t="s">
        <v>33</v>
      </c>
      <c r="T209" s="54" t="s">
        <v>33</v>
      </c>
      <c r="U209" s="54" t="s">
        <v>33</v>
      </c>
      <c r="V209" s="54" t="s">
        <v>33</v>
      </c>
      <c r="W209" s="54" t="s">
        <v>33</v>
      </c>
      <c r="X209" s="31" t="s">
        <v>33</v>
      </c>
      <c r="Y209" s="54" t="s">
        <v>33</v>
      </c>
      <c r="Z209" s="54" t="s">
        <v>33</v>
      </c>
      <c r="AA209" s="54" t="s">
        <v>33</v>
      </c>
      <c r="AB209" s="54" t="s">
        <v>33</v>
      </c>
      <c r="AC209" s="54" t="s">
        <v>33</v>
      </c>
      <c r="AD209" s="54">
        <v>44582</v>
      </c>
      <c r="AE209" s="54" t="s">
        <v>33</v>
      </c>
      <c r="AF209" s="44" t="s">
        <v>33</v>
      </c>
      <c r="AG209" s="54" t="s">
        <v>33</v>
      </c>
      <c r="AH209" s="54" t="s">
        <v>33</v>
      </c>
      <c r="AI209" s="54" t="s">
        <v>33</v>
      </c>
      <c r="AJ209" s="54" t="s">
        <v>33</v>
      </c>
      <c r="AK209" s="54" t="s">
        <v>33</v>
      </c>
      <c r="AL209" s="54" t="s">
        <v>33</v>
      </c>
      <c r="AM209" s="54" t="s">
        <v>33</v>
      </c>
      <c r="AN209" s="54" t="s">
        <v>33</v>
      </c>
      <c r="AO209" s="54" t="s">
        <v>33</v>
      </c>
      <c r="AP209" s="54" t="s">
        <v>33</v>
      </c>
      <c r="AQ209" s="54" t="s">
        <v>33</v>
      </c>
    </row>
    <row r="210" spans="1:43" s="53" customFormat="1" x14ac:dyDescent="0.2">
      <c r="A210" s="49"/>
      <c r="B210" s="51"/>
      <c r="C210" s="50"/>
      <c r="D210" s="51"/>
      <c r="E210" s="54"/>
      <c r="F210" s="54"/>
      <c r="G210" s="54"/>
      <c r="H210" s="54"/>
      <c r="I210" s="54"/>
      <c r="J210" s="54"/>
      <c r="K210" s="54"/>
      <c r="L210" s="54"/>
      <c r="M210" s="54"/>
      <c r="N210" s="54"/>
      <c r="O210" s="54"/>
      <c r="P210" s="54"/>
      <c r="Q210" s="54"/>
      <c r="R210" s="54"/>
      <c r="S210" s="54"/>
      <c r="T210" s="54"/>
      <c r="U210" s="54"/>
      <c r="V210" s="54"/>
      <c r="W210" s="54"/>
      <c r="X210" s="31"/>
      <c r="Y210" s="54"/>
      <c r="Z210" s="54"/>
      <c r="AA210" s="54"/>
      <c r="AB210" s="54"/>
      <c r="AC210" s="54"/>
      <c r="AD210" s="54"/>
      <c r="AE210" s="54"/>
      <c r="AF210" s="54"/>
      <c r="AG210" s="54"/>
      <c r="AH210" s="54"/>
      <c r="AI210" s="54"/>
      <c r="AJ210" s="54"/>
      <c r="AK210" s="54"/>
      <c r="AL210" s="54"/>
      <c r="AM210" s="54"/>
      <c r="AN210" s="54"/>
      <c r="AO210" s="54"/>
      <c r="AP210" s="54"/>
      <c r="AQ210" s="54"/>
    </row>
    <row r="211" spans="1:43" s="53" customFormat="1" ht="31.5" x14ac:dyDescent="0.2">
      <c r="A211" s="49"/>
      <c r="B211" s="30">
        <v>7.4</v>
      </c>
      <c r="C211" s="50" t="s">
        <v>441</v>
      </c>
      <c r="D211" s="51"/>
      <c r="E211" s="54" t="s">
        <v>106</v>
      </c>
      <c r="F211" s="54" t="s">
        <v>106</v>
      </c>
      <c r="G211" s="54" t="s">
        <v>106</v>
      </c>
      <c r="H211" s="54" t="s">
        <v>106</v>
      </c>
      <c r="I211" s="54" t="s">
        <v>106</v>
      </c>
      <c r="J211" s="54" t="s">
        <v>106</v>
      </c>
      <c r="K211" s="54" t="s">
        <v>106</v>
      </c>
      <c r="L211" s="54" t="s">
        <v>106</v>
      </c>
      <c r="M211" s="54" t="s">
        <v>106</v>
      </c>
      <c r="N211" s="54" t="s">
        <v>106</v>
      </c>
      <c r="O211" s="54" t="s">
        <v>106</v>
      </c>
      <c r="P211" s="54" t="s">
        <v>106</v>
      </c>
      <c r="Q211" s="54" t="s">
        <v>106</v>
      </c>
      <c r="R211" s="54" t="s">
        <v>106</v>
      </c>
      <c r="S211" s="54" t="s">
        <v>106</v>
      </c>
      <c r="T211" s="54" t="s">
        <v>106</v>
      </c>
      <c r="U211" s="54" t="s">
        <v>106</v>
      </c>
      <c r="V211" s="54" t="s">
        <v>106</v>
      </c>
      <c r="W211" s="54" t="s">
        <v>106</v>
      </c>
      <c r="X211" s="31" t="s">
        <v>106</v>
      </c>
      <c r="Y211" s="54" t="s">
        <v>106</v>
      </c>
      <c r="Z211" s="54" t="s">
        <v>106</v>
      </c>
      <c r="AA211" s="54" t="s">
        <v>106</v>
      </c>
      <c r="AB211" s="54" t="s">
        <v>106</v>
      </c>
      <c r="AC211" s="54" t="s">
        <v>106</v>
      </c>
      <c r="AD211" s="54" t="s">
        <v>106</v>
      </c>
      <c r="AE211" s="54" t="s">
        <v>106</v>
      </c>
      <c r="AF211" s="54" t="s">
        <v>106</v>
      </c>
      <c r="AG211" s="54" t="s">
        <v>106</v>
      </c>
      <c r="AH211" s="54" t="s">
        <v>106</v>
      </c>
      <c r="AI211" s="54" t="s">
        <v>106</v>
      </c>
      <c r="AJ211" s="54" t="s">
        <v>106</v>
      </c>
      <c r="AK211" s="54" t="s">
        <v>106</v>
      </c>
      <c r="AL211" s="54" t="s">
        <v>106</v>
      </c>
      <c r="AM211" s="54" t="s">
        <v>106</v>
      </c>
      <c r="AN211" s="54" t="s">
        <v>106</v>
      </c>
      <c r="AO211" s="54" t="s">
        <v>106</v>
      </c>
      <c r="AP211" s="54" t="s">
        <v>106</v>
      </c>
      <c r="AQ211" s="54" t="s">
        <v>106</v>
      </c>
    </row>
    <row r="212" spans="1:43" x14ac:dyDescent="0.2">
      <c r="A212" s="18"/>
      <c r="B212" s="2"/>
      <c r="C212" s="25"/>
      <c r="D212" s="2"/>
      <c r="E212" s="57"/>
      <c r="F212" s="57"/>
      <c r="G212" s="57"/>
      <c r="H212" s="57"/>
      <c r="I212" s="57"/>
      <c r="J212" s="57"/>
      <c r="K212" s="57"/>
      <c r="L212" s="57"/>
      <c r="M212" s="57"/>
      <c r="N212" s="57"/>
      <c r="O212" s="57"/>
      <c r="P212" s="57"/>
      <c r="Q212" s="57"/>
      <c r="R212" s="57"/>
      <c r="S212" s="57"/>
      <c r="T212" s="57"/>
      <c r="U212" s="57"/>
      <c r="V212" s="57"/>
      <c r="W212" s="57"/>
      <c r="X212" s="2"/>
      <c r="Y212" s="57"/>
      <c r="Z212" s="57"/>
      <c r="AA212" s="57"/>
      <c r="AB212" s="57"/>
      <c r="AC212" s="57"/>
      <c r="AD212" s="57"/>
      <c r="AE212" s="57"/>
      <c r="AF212" s="57"/>
      <c r="AG212" s="57"/>
      <c r="AH212" s="57"/>
      <c r="AI212" s="57"/>
      <c r="AJ212" s="57"/>
      <c r="AK212" s="57"/>
      <c r="AL212" s="57"/>
      <c r="AM212" s="57"/>
      <c r="AN212" s="57"/>
      <c r="AO212" s="57"/>
      <c r="AP212" s="57"/>
      <c r="AQ212" s="57"/>
    </row>
    <row r="213" spans="1:43" x14ac:dyDescent="0.2">
      <c r="A213" s="117"/>
      <c r="B213" s="2">
        <v>8</v>
      </c>
      <c r="C213" s="25" t="s">
        <v>16</v>
      </c>
      <c r="D213" s="2" t="s">
        <v>4</v>
      </c>
      <c r="E213" s="60" t="s">
        <v>15</v>
      </c>
      <c r="F213" s="60" t="s">
        <v>15</v>
      </c>
      <c r="G213" s="60" t="s">
        <v>15</v>
      </c>
      <c r="H213" s="60" t="s">
        <v>15</v>
      </c>
      <c r="I213" s="60" t="s">
        <v>15</v>
      </c>
      <c r="J213" s="60" t="s">
        <v>15</v>
      </c>
      <c r="K213" s="60" t="s">
        <v>15</v>
      </c>
      <c r="L213" s="60" t="s">
        <v>15</v>
      </c>
      <c r="M213" s="60" t="s">
        <v>15</v>
      </c>
      <c r="N213" s="54" t="s">
        <v>291</v>
      </c>
      <c r="O213" s="60" t="s">
        <v>291</v>
      </c>
      <c r="P213" s="60" t="s">
        <v>15</v>
      </c>
      <c r="Q213" s="60" t="s">
        <v>291</v>
      </c>
      <c r="R213" s="60" t="s">
        <v>15</v>
      </c>
      <c r="S213" s="60" t="s">
        <v>15</v>
      </c>
      <c r="T213" s="60" t="s">
        <v>291</v>
      </c>
      <c r="U213" s="60" t="s">
        <v>15</v>
      </c>
      <c r="V213" s="60" t="s">
        <v>291</v>
      </c>
      <c r="W213" s="60" t="s">
        <v>15</v>
      </c>
      <c r="X213" s="60" t="s">
        <v>15</v>
      </c>
      <c r="Y213" s="60" t="s">
        <v>291</v>
      </c>
      <c r="Z213" s="60" t="s">
        <v>15</v>
      </c>
      <c r="AA213" s="60" t="s">
        <v>15</v>
      </c>
      <c r="AB213" s="60" t="s">
        <v>15</v>
      </c>
      <c r="AC213" s="60" t="s">
        <v>15</v>
      </c>
      <c r="AD213" s="60" t="s">
        <v>15</v>
      </c>
      <c r="AE213" s="60" t="s">
        <v>291</v>
      </c>
      <c r="AF213" s="60" t="s">
        <v>291</v>
      </c>
      <c r="AG213" s="60" t="s">
        <v>15</v>
      </c>
      <c r="AH213" s="60" t="s">
        <v>291</v>
      </c>
      <c r="AI213" s="60" t="s">
        <v>15</v>
      </c>
      <c r="AJ213" s="60" t="s">
        <v>15</v>
      </c>
      <c r="AK213" s="60" t="s">
        <v>15</v>
      </c>
      <c r="AL213" s="60" t="s">
        <v>15</v>
      </c>
      <c r="AM213" s="60" t="s">
        <v>15</v>
      </c>
      <c r="AN213" s="60" t="s">
        <v>15</v>
      </c>
      <c r="AO213" s="60" t="s">
        <v>15</v>
      </c>
      <c r="AP213" s="60" t="s">
        <v>15</v>
      </c>
      <c r="AQ213" s="60" t="s">
        <v>15</v>
      </c>
    </row>
    <row r="214" spans="1:43" ht="31.5" x14ac:dyDescent="0.2">
      <c r="A214" s="18"/>
      <c r="B214" s="2">
        <v>9</v>
      </c>
      <c r="C214" s="25" t="s">
        <v>312</v>
      </c>
      <c r="D214" s="2" t="s">
        <v>4</v>
      </c>
      <c r="E214" s="61">
        <v>0.16235808700000001</v>
      </c>
      <c r="F214" s="61">
        <v>1.392570474</v>
      </c>
      <c r="G214" s="61">
        <v>0.37201482299999994</v>
      </c>
      <c r="H214" s="61">
        <v>0.38721120800000003</v>
      </c>
      <c r="I214" s="61">
        <v>9.3589178000000009E-2</v>
      </c>
      <c r="J214" s="61">
        <v>0.17983746</v>
      </c>
      <c r="K214" s="61">
        <v>9.0067124999999984E-2</v>
      </c>
      <c r="L214" s="61">
        <v>1.067721819</v>
      </c>
      <c r="M214" s="61">
        <v>0.89875121400000002</v>
      </c>
      <c r="N214" s="61">
        <v>1.2420641170000002</v>
      </c>
      <c r="O214" s="61">
        <v>9.0786640000000019E-3</v>
      </c>
      <c r="P214" s="61">
        <v>0.289724975</v>
      </c>
      <c r="Q214" s="61">
        <v>0</v>
      </c>
      <c r="R214" s="61">
        <v>2.7334030999999995E-2</v>
      </c>
      <c r="S214" s="61">
        <v>1.1759318E-2</v>
      </c>
      <c r="T214" s="61">
        <v>0.423473341</v>
      </c>
      <c r="U214" s="61">
        <v>7.5334290000000012E-3</v>
      </c>
      <c r="V214" s="61">
        <v>4.5744869999999993E-2</v>
      </c>
      <c r="W214" s="61">
        <v>0.97783673999999987</v>
      </c>
      <c r="X214" s="61">
        <v>1.9703492E-2</v>
      </c>
      <c r="Y214" s="61">
        <v>1.553458E-3</v>
      </c>
      <c r="Z214" s="61">
        <v>3.6293940000000002E-3</v>
      </c>
      <c r="AA214" s="61">
        <v>1.2253400000000003E-3</v>
      </c>
      <c r="AB214" s="61">
        <v>1.9496799999999998E-4</v>
      </c>
      <c r="AC214" s="61">
        <v>1.0441880000000001E-3</v>
      </c>
      <c r="AD214" s="61">
        <v>3.5907200000000005E-4</v>
      </c>
      <c r="AE214" s="61">
        <v>1.5236983999999997E-2</v>
      </c>
      <c r="AF214" s="61">
        <v>2.9965586999999995E-2</v>
      </c>
      <c r="AG214" s="61">
        <v>1.3020241999999998E-2</v>
      </c>
      <c r="AH214" s="61">
        <v>1.8698326999999997E-2</v>
      </c>
      <c r="AI214" s="61">
        <v>0</v>
      </c>
      <c r="AJ214" s="61">
        <v>0</v>
      </c>
      <c r="AK214" s="61">
        <v>1.1164075999999998E-2</v>
      </c>
      <c r="AL214" s="61">
        <v>5.6306510000000004E-3</v>
      </c>
      <c r="AM214" s="61">
        <v>1.3172999999999999E-5</v>
      </c>
      <c r="AN214" s="61">
        <v>0</v>
      </c>
      <c r="AO214" s="61">
        <v>0</v>
      </c>
      <c r="AP214" s="61">
        <v>9.7161E-5</v>
      </c>
      <c r="AQ214" s="61">
        <v>0.319078796</v>
      </c>
    </row>
    <row r="215" spans="1:43" ht="31.5" x14ac:dyDescent="0.2">
      <c r="A215" s="117"/>
      <c r="B215" s="2">
        <v>10</v>
      </c>
      <c r="C215" s="25" t="s">
        <v>14</v>
      </c>
      <c r="D215" s="2" t="s">
        <v>4</v>
      </c>
      <c r="E215" s="60" t="s">
        <v>15</v>
      </c>
      <c r="F215" s="60" t="s">
        <v>15</v>
      </c>
      <c r="G215" s="60" t="s">
        <v>15</v>
      </c>
      <c r="H215" s="60" t="s">
        <v>15</v>
      </c>
      <c r="I215" s="60" t="s">
        <v>15</v>
      </c>
      <c r="J215" s="60" t="s">
        <v>15</v>
      </c>
      <c r="K215" s="60" t="s">
        <v>15</v>
      </c>
      <c r="L215" s="60" t="s">
        <v>15</v>
      </c>
      <c r="M215" s="60" t="s">
        <v>15</v>
      </c>
      <c r="N215" s="60" t="s">
        <v>15</v>
      </c>
      <c r="O215" s="60" t="s">
        <v>15</v>
      </c>
      <c r="P215" s="60" t="s">
        <v>15</v>
      </c>
      <c r="Q215" s="60" t="s">
        <v>15</v>
      </c>
      <c r="R215" s="60" t="s">
        <v>15</v>
      </c>
      <c r="S215" s="60" t="s">
        <v>15</v>
      </c>
      <c r="T215" s="60" t="s">
        <v>15</v>
      </c>
      <c r="U215" s="60" t="s">
        <v>15</v>
      </c>
      <c r="V215" s="60" t="s">
        <v>15</v>
      </c>
      <c r="W215" s="60" t="s">
        <v>15</v>
      </c>
      <c r="X215" s="60" t="s">
        <v>15</v>
      </c>
      <c r="Y215" s="60" t="s">
        <v>15</v>
      </c>
      <c r="Z215" s="60" t="s">
        <v>15</v>
      </c>
      <c r="AA215" s="60" t="s">
        <v>15</v>
      </c>
      <c r="AB215" s="60" t="s">
        <v>15</v>
      </c>
      <c r="AC215" s="60" t="s">
        <v>15</v>
      </c>
      <c r="AD215" s="60" t="s">
        <v>15</v>
      </c>
      <c r="AE215" s="60" t="s">
        <v>15</v>
      </c>
      <c r="AF215" s="60" t="s">
        <v>15</v>
      </c>
      <c r="AG215" s="60" t="s">
        <v>15</v>
      </c>
      <c r="AH215" s="60" t="s">
        <v>15</v>
      </c>
      <c r="AI215" s="60" t="s">
        <v>15</v>
      </c>
      <c r="AJ215" s="60" t="s">
        <v>15</v>
      </c>
      <c r="AK215" s="60" t="s">
        <v>15</v>
      </c>
      <c r="AL215" s="60" t="s">
        <v>15</v>
      </c>
      <c r="AM215" s="60" t="s">
        <v>15</v>
      </c>
      <c r="AN215" s="60" t="s">
        <v>15</v>
      </c>
      <c r="AO215" s="60" t="s">
        <v>15</v>
      </c>
      <c r="AP215" s="60" t="s">
        <v>15</v>
      </c>
      <c r="AQ215" s="60" t="s">
        <v>15</v>
      </c>
    </row>
    <row r="216" spans="1:43" x14ac:dyDescent="0.2">
      <c r="A216" s="117"/>
      <c r="B216" s="62"/>
      <c r="E216" s="118"/>
      <c r="F216" s="118"/>
      <c r="G216" s="118"/>
      <c r="H216" s="118"/>
      <c r="I216" s="118"/>
      <c r="J216" s="118"/>
      <c r="K216" s="118"/>
      <c r="L216" s="118"/>
      <c r="M216" s="119"/>
      <c r="N216" s="118"/>
      <c r="O216" s="118"/>
      <c r="P216" s="118"/>
      <c r="Q216" s="118"/>
      <c r="R216" s="118"/>
      <c r="S216" s="118"/>
      <c r="T216" s="118"/>
      <c r="U216" s="118"/>
      <c r="V216" s="118"/>
      <c r="W216" s="118"/>
      <c r="Y216" s="118"/>
      <c r="Z216" s="118"/>
      <c r="AA216" s="118"/>
      <c r="AB216" s="118"/>
      <c r="AC216" s="118"/>
      <c r="AD216" s="118"/>
      <c r="AE216" s="118"/>
      <c r="AF216" s="118"/>
      <c r="AG216" s="118"/>
      <c r="AH216" s="118"/>
      <c r="AI216" s="118"/>
      <c r="AJ216" s="118"/>
      <c r="AK216" s="118"/>
      <c r="AL216" s="118"/>
      <c r="AM216" s="118"/>
      <c r="AN216" s="118"/>
      <c r="AO216" s="118"/>
      <c r="AP216" s="118"/>
      <c r="AQ216" s="118"/>
    </row>
    <row r="217" spans="1:43" x14ac:dyDescent="0.2">
      <c r="A217" s="18"/>
      <c r="B217" s="62" t="s">
        <v>413</v>
      </c>
    </row>
    <row r="218" spans="1:43" x14ac:dyDescent="0.2">
      <c r="A218" s="18"/>
      <c r="B218" s="12" t="s">
        <v>52</v>
      </c>
    </row>
    <row r="219" spans="1:43" x14ac:dyDescent="0.2">
      <c r="A219" s="18"/>
      <c r="B219" s="12" t="s">
        <v>104</v>
      </c>
    </row>
    <row r="220" spans="1:43" x14ac:dyDescent="0.2">
      <c r="A220" s="117"/>
      <c r="B220" s="63" t="s">
        <v>105</v>
      </c>
    </row>
    <row r="221" spans="1:43" x14ac:dyDescent="0.2">
      <c r="A221" s="117"/>
      <c r="B221" s="63" t="s">
        <v>347</v>
      </c>
    </row>
    <row r="222" spans="1:43" x14ac:dyDescent="0.2">
      <c r="A222" s="117"/>
      <c r="B222" s="12" t="s">
        <v>348</v>
      </c>
    </row>
    <row r="223" spans="1:43" x14ac:dyDescent="0.2">
      <c r="A223" s="117"/>
      <c r="B223" s="12" t="s">
        <v>68</v>
      </c>
    </row>
    <row r="224" spans="1:43" x14ac:dyDescent="0.2">
      <c r="A224" s="117"/>
      <c r="B224" s="12" t="s">
        <v>209</v>
      </c>
    </row>
    <row r="225" spans="1:26" x14ac:dyDescent="0.2">
      <c r="A225" s="117"/>
      <c r="B225" s="12" t="s">
        <v>436</v>
      </c>
    </row>
    <row r="226" spans="1:26" x14ac:dyDescent="0.2">
      <c r="A226" s="117"/>
      <c r="B226" s="62" t="s">
        <v>437</v>
      </c>
    </row>
    <row r="227" spans="1:26" x14ac:dyDescent="0.2">
      <c r="A227" s="117"/>
      <c r="B227" s="12" t="s">
        <v>187</v>
      </c>
    </row>
    <row r="228" spans="1:26" x14ac:dyDescent="0.2">
      <c r="A228" s="117"/>
      <c r="B228" s="12" t="s">
        <v>349</v>
      </c>
    </row>
    <row r="229" spans="1:26" x14ac:dyDescent="0.2">
      <c r="A229" s="117"/>
      <c r="B229" s="12" t="s">
        <v>350</v>
      </c>
    </row>
    <row r="230" spans="1:26" x14ac:dyDescent="0.2">
      <c r="A230" s="117"/>
      <c r="B230" s="12" t="s">
        <v>188</v>
      </c>
    </row>
    <row r="231" spans="1:26" x14ac:dyDescent="0.2">
      <c r="A231" s="117"/>
    </row>
    <row r="232" spans="1:26" x14ac:dyDescent="0.2">
      <c r="A232" s="117"/>
      <c r="B232" s="12" t="s">
        <v>83</v>
      </c>
    </row>
    <row r="233" spans="1:26" x14ac:dyDescent="0.2">
      <c r="A233" s="117"/>
      <c r="B233" s="12" t="s">
        <v>496</v>
      </c>
    </row>
    <row r="234" spans="1:26" x14ac:dyDescent="0.2">
      <c r="A234" s="117"/>
    </row>
    <row r="235" spans="1:26" x14ac:dyDescent="0.2">
      <c r="A235" s="117"/>
      <c r="B235" s="128" t="s">
        <v>354</v>
      </c>
      <c r="C235" s="128"/>
      <c r="D235" s="128"/>
      <c r="E235" s="128"/>
      <c r="F235" s="128"/>
      <c r="G235" s="128"/>
      <c r="H235" s="128"/>
      <c r="I235" s="128"/>
      <c r="J235" s="128"/>
      <c r="K235" s="128"/>
      <c r="L235" s="128"/>
      <c r="M235" s="128"/>
      <c r="X235" s="128"/>
      <c r="Y235" s="128"/>
      <c r="Z235" s="128"/>
    </row>
    <row r="236" spans="1:26" x14ac:dyDescent="0.25">
      <c r="A236" s="117"/>
      <c r="B236" s="11" t="s">
        <v>194</v>
      </c>
      <c r="C236" s="11" t="s">
        <v>195</v>
      </c>
      <c r="D236" s="127" t="s">
        <v>351</v>
      </c>
      <c r="E236" s="127" t="s">
        <v>352</v>
      </c>
    </row>
    <row r="237" spans="1:26" x14ac:dyDescent="0.25">
      <c r="A237" s="117"/>
      <c r="B237" s="12">
        <v>1</v>
      </c>
      <c r="C237" s="12" t="s">
        <v>392</v>
      </c>
      <c r="D237" s="121">
        <v>37467</v>
      </c>
      <c r="E237" s="121">
        <v>41275</v>
      </c>
    </row>
    <row r="238" spans="1:26" x14ac:dyDescent="0.25">
      <c r="A238" s="117"/>
      <c r="B238" s="12">
        <v>2</v>
      </c>
      <c r="C238" s="12" t="s">
        <v>261</v>
      </c>
      <c r="D238" s="121">
        <v>36539</v>
      </c>
      <c r="E238" s="121">
        <v>41275</v>
      </c>
    </row>
    <row r="239" spans="1:26" x14ac:dyDescent="0.25">
      <c r="A239" s="117"/>
      <c r="B239" s="12">
        <v>3</v>
      </c>
      <c r="C239" s="12" t="s">
        <v>134</v>
      </c>
      <c r="D239" s="121">
        <v>42481</v>
      </c>
      <c r="E239" s="121">
        <v>42481</v>
      </c>
    </row>
    <row r="240" spans="1:26" x14ac:dyDescent="0.25">
      <c r="A240" s="117"/>
      <c r="B240" s="12">
        <v>4</v>
      </c>
      <c r="C240" s="12" t="s">
        <v>183</v>
      </c>
      <c r="D240" s="121">
        <v>40528</v>
      </c>
      <c r="E240" s="121">
        <v>41275</v>
      </c>
    </row>
    <row r="241" spans="1:5" x14ac:dyDescent="0.25">
      <c r="A241" s="117"/>
      <c r="B241" s="12">
        <v>5</v>
      </c>
      <c r="C241" s="12" t="s">
        <v>184</v>
      </c>
      <c r="D241" s="121">
        <v>37399</v>
      </c>
      <c r="E241" s="121">
        <v>41275</v>
      </c>
    </row>
    <row r="242" spans="1:5" x14ac:dyDescent="0.25">
      <c r="A242" s="117"/>
      <c r="B242" s="12">
        <v>6</v>
      </c>
      <c r="C242" s="12" t="s">
        <v>132</v>
      </c>
      <c r="D242" s="121">
        <v>38244</v>
      </c>
      <c r="E242" s="121">
        <v>41275</v>
      </c>
    </row>
    <row r="243" spans="1:5" x14ac:dyDescent="0.25">
      <c r="A243" s="117"/>
      <c r="B243" s="12">
        <v>7</v>
      </c>
      <c r="C243" s="12" t="s">
        <v>251</v>
      </c>
      <c r="D243" s="121">
        <v>38229</v>
      </c>
      <c r="E243" s="121">
        <v>41275</v>
      </c>
    </row>
    <row r="244" spans="1:5" x14ac:dyDescent="0.25">
      <c r="A244" s="117"/>
      <c r="B244" s="12">
        <v>8</v>
      </c>
      <c r="C244" s="12" t="s">
        <v>412</v>
      </c>
      <c r="D244" s="121">
        <v>36824</v>
      </c>
      <c r="E244" s="121">
        <v>41275</v>
      </c>
    </row>
    <row r="245" spans="1:5" x14ac:dyDescent="0.25">
      <c r="A245" s="117"/>
      <c r="B245" s="12">
        <v>9</v>
      </c>
      <c r="C245" s="12" t="s">
        <v>248</v>
      </c>
      <c r="D245" s="121">
        <v>37503</v>
      </c>
      <c r="E245" s="121">
        <v>41275</v>
      </c>
    </row>
    <row r="246" spans="1:5" x14ac:dyDescent="0.25">
      <c r="A246" s="117"/>
      <c r="B246" s="12">
        <v>10</v>
      </c>
      <c r="C246" s="12" t="s">
        <v>414</v>
      </c>
      <c r="D246" s="121">
        <v>36368</v>
      </c>
      <c r="E246" s="121">
        <v>41275</v>
      </c>
    </row>
    <row r="247" spans="1:5" x14ac:dyDescent="0.25">
      <c r="A247" s="117"/>
      <c r="B247" s="12">
        <v>11</v>
      </c>
      <c r="C247" s="12" t="s">
        <v>254</v>
      </c>
      <c r="D247" s="121">
        <v>39444</v>
      </c>
      <c r="E247" s="121">
        <v>41275</v>
      </c>
    </row>
    <row r="248" spans="1:5" x14ac:dyDescent="0.25">
      <c r="A248" s="117"/>
      <c r="B248" s="12">
        <v>12</v>
      </c>
      <c r="C248" s="12" t="s">
        <v>177</v>
      </c>
      <c r="D248" s="121">
        <v>39140</v>
      </c>
      <c r="E248" s="121">
        <v>41277</v>
      </c>
    </row>
    <row r="249" spans="1:5" x14ac:dyDescent="0.25">
      <c r="A249" s="117"/>
      <c r="B249" s="12">
        <v>13</v>
      </c>
      <c r="C249" s="12" t="s">
        <v>180</v>
      </c>
      <c r="D249" s="121">
        <v>38398</v>
      </c>
      <c r="E249" s="121">
        <v>41275</v>
      </c>
    </row>
    <row r="250" spans="1:5" x14ac:dyDescent="0.25">
      <c r="A250" s="117"/>
      <c r="B250" s="12">
        <v>14</v>
      </c>
      <c r="C250" s="12" t="s">
        <v>178</v>
      </c>
      <c r="D250" s="121">
        <v>37467</v>
      </c>
      <c r="E250" s="121">
        <v>41275</v>
      </c>
    </row>
    <row r="251" spans="1:5" x14ac:dyDescent="0.25">
      <c r="A251" s="117"/>
      <c r="B251" s="12">
        <v>15</v>
      </c>
      <c r="C251" s="12" t="s">
        <v>185</v>
      </c>
      <c r="D251" s="121">
        <v>38075</v>
      </c>
      <c r="E251" s="121">
        <v>41277</v>
      </c>
    </row>
    <row r="252" spans="1:5" x14ac:dyDescent="0.25">
      <c r="A252" s="117"/>
      <c r="B252" s="12">
        <v>16</v>
      </c>
      <c r="C252" s="12" t="s">
        <v>468</v>
      </c>
      <c r="D252" s="121">
        <v>35155</v>
      </c>
      <c r="E252" s="121">
        <v>41275</v>
      </c>
    </row>
    <row r="253" spans="1:5" x14ac:dyDescent="0.25">
      <c r="A253" s="117"/>
      <c r="D253" s="121"/>
      <c r="E253" s="121"/>
    </row>
    <row r="254" spans="1:5" x14ac:dyDescent="0.25">
      <c r="A254" s="117"/>
      <c r="B254" s="11" t="s">
        <v>497</v>
      </c>
      <c r="C254" s="11"/>
      <c r="D254" s="121"/>
      <c r="E254" s="121"/>
    </row>
    <row r="255" spans="1:5" x14ac:dyDescent="0.25">
      <c r="A255" s="117"/>
      <c r="B255" s="11" t="s">
        <v>194</v>
      </c>
      <c r="C255" s="11" t="s">
        <v>353</v>
      </c>
      <c r="D255" s="121"/>
      <c r="E255" s="121"/>
    </row>
    <row r="256" spans="1:5" x14ac:dyDescent="0.25">
      <c r="A256" s="117"/>
      <c r="B256" s="12">
        <v>1</v>
      </c>
      <c r="C256" s="12" t="s">
        <v>330</v>
      </c>
      <c r="D256" s="121"/>
      <c r="E256" s="121"/>
    </row>
    <row r="257" spans="1:5" x14ac:dyDescent="0.25">
      <c r="A257" s="117"/>
      <c r="B257" s="12">
        <v>2</v>
      </c>
      <c r="C257" s="12" t="s">
        <v>256</v>
      </c>
      <c r="D257" s="121"/>
      <c r="E257" s="121"/>
    </row>
    <row r="258" spans="1:5" x14ac:dyDescent="0.25">
      <c r="A258" s="117"/>
      <c r="B258" s="12">
        <v>3</v>
      </c>
      <c r="C258" s="12" t="s">
        <v>165</v>
      </c>
      <c r="D258" s="121"/>
      <c r="E258" s="121"/>
    </row>
    <row r="259" spans="1:5" x14ac:dyDescent="0.25">
      <c r="A259" s="117"/>
      <c r="B259" s="12">
        <v>4</v>
      </c>
      <c r="C259" s="12" t="s">
        <v>295</v>
      </c>
      <c r="D259" s="121"/>
      <c r="E259" s="121"/>
    </row>
    <row r="260" spans="1:5" x14ac:dyDescent="0.25">
      <c r="A260" s="117"/>
      <c r="B260" s="12">
        <v>5</v>
      </c>
      <c r="C260" s="12" t="s">
        <v>332</v>
      </c>
      <c r="D260" s="121"/>
      <c r="E260" s="121"/>
    </row>
    <row r="261" spans="1:5" x14ac:dyDescent="0.25">
      <c r="A261" s="117"/>
      <c r="B261" s="12">
        <v>6</v>
      </c>
      <c r="C261" s="12" t="s">
        <v>167</v>
      </c>
      <c r="D261" s="121"/>
      <c r="E261" s="121"/>
    </row>
    <row r="262" spans="1:5" x14ac:dyDescent="0.25">
      <c r="A262" s="117"/>
      <c r="B262" s="12">
        <v>7</v>
      </c>
      <c r="C262" s="12" t="s">
        <v>333</v>
      </c>
      <c r="D262" s="121"/>
      <c r="E262" s="121"/>
    </row>
    <row r="263" spans="1:5" x14ac:dyDescent="0.25">
      <c r="A263" s="117"/>
      <c r="B263" s="12">
        <v>8</v>
      </c>
      <c r="C263" s="12" t="s">
        <v>297</v>
      </c>
      <c r="D263" s="121"/>
      <c r="E263" s="121"/>
    </row>
    <row r="264" spans="1:5" x14ac:dyDescent="0.25">
      <c r="A264" s="117"/>
      <c r="B264" s="12">
        <v>9</v>
      </c>
      <c r="C264" s="12" t="s">
        <v>170</v>
      </c>
      <c r="D264" s="121"/>
      <c r="E264" s="121"/>
    </row>
    <row r="265" spans="1:5" x14ac:dyDescent="0.25">
      <c r="A265" s="117"/>
      <c r="B265" s="12">
        <v>10</v>
      </c>
      <c r="C265" s="12" t="s">
        <v>117</v>
      </c>
      <c r="D265" s="121"/>
      <c r="E265" s="121"/>
    </row>
    <row r="266" spans="1:5" x14ac:dyDescent="0.25">
      <c r="A266" s="117"/>
      <c r="B266" s="12">
        <v>11</v>
      </c>
      <c r="C266" s="12" t="s">
        <v>171</v>
      </c>
      <c r="D266" s="121"/>
      <c r="E266" s="121"/>
    </row>
    <row r="267" spans="1:5" x14ac:dyDescent="0.25">
      <c r="A267" s="117"/>
      <c r="D267" s="121"/>
      <c r="E267" s="121"/>
    </row>
    <row r="274" spans="5:43" x14ac:dyDescent="0.2">
      <c r="E274" s="64"/>
      <c r="F274" s="64"/>
      <c r="G274" s="64"/>
      <c r="H274" s="64"/>
      <c r="I274" s="64"/>
      <c r="J274" s="64"/>
      <c r="K274" s="64"/>
      <c r="L274" s="64"/>
      <c r="M274" s="65"/>
      <c r="N274" s="64"/>
      <c r="O274" s="64"/>
      <c r="P274" s="64"/>
      <c r="Q274" s="64"/>
      <c r="R274" s="64"/>
      <c r="S274" s="64"/>
      <c r="T274" s="64"/>
      <c r="U274" s="64"/>
      <c r="V274" s="64"/>
      <c r="W274" s="64"/>
      <c r="Y274" s="64"/>
      <c r="Z274" s="64"/>
      <c r="AA274" s="64"/>
      <c r="AB274" s="64"/>
      <c r="AC274" s="64"/>
      <c r="AD274" s="64"/>
      <c r="AE274" s="64"/>
      <c r="AF274" s="64"/>
      <c r="AG274" s="64"/>
      <c r="AH274" s="64"/>
      <c r="AI274" s="64"/>
      <c r="AJ274" s="64"/>
      <c r="AK274" s="64"/>
      <c r="AL274" s="64"/>
      <c r="AM274" s="64"/>
      <c r="AN274" s="64"/>
      <c r="AO274" s="64"/>
      <c r="AP274" s="64"/>
      <c r="AQ274" s="64"/>
    </row>
  </sheetData>
  <phoneticPr fontId="0" type="noConversion"/>
  <conditionalFormatting sqref="E75:AQ75">
    <cfRule type="cellIs" dxfId="0" priority="2"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rowBreaks count="2" manualBreakCount="2">
    <brk id="44" max="16383" man="1"/>
    <brk id="8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3"/>
  <sheetViews>
    <sheetView workbookViewId="0"/>
  </sheetViews>
  <sheetFormatPr defaultRowHeight="15" x14ac:dyDescent="0.3"/>
  <cols>
    <col min="1" max="1" width="74.7109375" style="3" bestFit="1" customWidth="1"/>
    <col min="2" max="2" width="21.28515625" style="145" bestFit="1" customWidth="1"/>
    <col min="3" max="7" width="16.42578125" style="145" customWidth="1"/>
    <col min="8" max="8" width="11.28515625" style="145" bestFit="1" customWidth="1"/>
    <col min="9" max="9" width="9.5703125" style="3" bestFit="1" customWidth="1"/>
    <col min="10" max="256" width="9.140625" style="3"/>
    <col min="257" max="257" width="27.42578125" style="3" customWidth="1"/>
    <col min="258" max="258" width="18.28515625" style="3" customWidth="1"/>
    <col min="259" max="263" width="16.42578125" style="3" customWidth="1"/>
    <col min="264" max="264" width="11.28515625" style="3" bestFit="1" customWidth="1"/>
    <col min="265" max="265" width="9.5703125" style="3" bestFit="1" customWidth="1"/>
    <col min="266" max="512" width="9.140625" style="3"/>
    <col min="513" max="513" width="27.42578125" style="3" customWidth="1"/>
    <col min="514" max="514" width="18.28515625" style="3" customWidth="1"/>
    <col min="515" max="519" width="16.42578125" style="3" customWidth="1"/>
    <col min="520" max="520" width="11.28515625" style="3" bestFit="1" customWidth="1"/>
    <col min="521" max="521" width="9.5703125" style="3" bestFit="1" customWidth="1"/>
    <col min="522" max="768" width="9.140625" style="3"/>
    <col min="769" max="769" width="27.42578125" style="3" customWidth="1"/>
    <col min="770" max="770" width="18.28515625" style="3" customWidth="1"/>
    <col min="771" max="775" width="16.42578125" style="3" customWidth="1"/>
    <col min="776" max="776" width="11.28515625" style="3" bestFit="1" customWidth="1"/>
    <col min="777" max="777" width="9.5703125" style="3" bestFit="1" customWidth="1"/>
    <col min="778" max="1024" width="9.140625" style="3"/>
    <col min="1025" max="1025" width="27.42578125" style="3" customWidth="1"/>
    <col min="1026" max="1026" width="18.28515625" style="3" customWidth="1"/>
    <col min="1027" max="1031" width="16.42578125" style="3" customWidth="1"/>
    <col min="1032" max="1032" width="11.28515625" style="3" bestFit="1" customWidth="1"/>
    <col min="1033" max="1033" width="9.5703125" style="3" bestFit="1" customWidth="1"/>
    <col min="1034" max="1280" width="9.140625" style="3"/>
    <col min="1281" max="1281" width="27.42578125" style="3" customWidth="1"/>
    <col min="1282" max="1282" width="18.28515625" style="3" customWidth="1"/>
    <col min="1283" max="1287" width="16.42578125" style="3" customWidth="1"/>
    <col min="1288" max="1288" width="11.28515625" style="3" bestFit="1" customWidth="1"/>
    <col min="1289" max="1289" width="9.5703125" style="3" bestFit="1" customWidth="1"/>
    <col min="1290" max="1536" width="9.140625" style="3"/>
    <col min="1537" max="1537" width="27.42578125" style="3" customWidth="1"/>
    <col min="1538" max="1538" width="18.28515625" style="3" customWidth="1"/>
    <col min="1539" max="1543" width="16.42578125" style="3" customWidth="1"/>
    <col min="1544" max="1544" width="11.28515625" style="3" bestFit="1" customWidth="1"/>
    <col min="1545" max="1545" width="9.5703125" style="3" bestFit="1" customWidth="1"/>
    <col min="1546" max="1792" width="9.140625" style="3"/>
    <col min="1793" max="1793" width="27.42578125" style="3" customWidth="1"/>
    <col min="1794" max="1794" width="18.28515625" style="3" customWidth="1"/>
    <col min="1795" max="1799" width="16.42578125" style="3" customWidth="1"/>
    <col min="1800" max="1800" width="11.28515625" style="3" bestFit="1" customWidth="1"/>
    <col min="1801" max="1801" width="9.5703125" style="3" bestFit="1" customWidth="1"/>
    <col min="1802" max="2048" width="9.140625" style="3"/>
    <col min="2049" max="2049" width="27.42578125" style="3" customWidth="1"/>
    <col min="2050" max="2050" width="18.28515625" style="3" customWidth="1"/>
    <col min="2051" max="2055" width="16.42578125" style="3" customWidth="1"/>
    <col min="2056" max="2056" width="11.28515625" style="3" bestFit="1" customWidth="1"/>
    <col min="2057" max="2057" width="9.5703125" style="3" bestFit="1" customWidth="1"/>
    <col min="2058" max="2304" width="9.140625" style="3"/>
    <col min="2305" max="2305" width="27.42578125" style="3" customWidth="1"/>
    <col min="2306" max="2306" width="18.28515625" style="3" customWidth="1"/>
    <col min="2307" max="2311" width="16.42578125" style="3" customWidth="1"/>
    <col min="2312" max="2312" width="11.28515625" style="3" bestFit="1" customWidth="1"/>
    <col min="2313" max="2313" width="9.5703125" style="3" bestFit="1" customWidth="1"/>
    <col min="2314" max="2560" width="9.140625" style="3"/>
    <col min="2561" max="2561" width="27.42578125" style="3" customWidth="1"/>
    <col min="2562" max="2562" width="18.28515625" style="3" customWidth="1"/>
    <col min="2563" max="2567" width="16.42578125" style="3" customWidth="1"/>
    <col min="2568" max="2568" width="11.28515625" style="3" bestFit="1" customWidth="1"/>
    <col min="2569" max="2569" width="9.5703125" style="3" bestFit="1" customWidth="1"/>
    <col min="2570" max="2816" width="9.140625" style="3"/>
    <col min="2817" max="2817" width="27.42578125" style="3" customWidth="1"/>
    <col min="2818" max="2818" width="18.28515625" style="3" customWidth="1"/>
    <col min="2819" max="2823" width="16.42578125" style="3" customWidth="1"/>
    <col min="2824" max="2824" width="11.28515625" style="3" bestFit="1" customWidth="1"/>
    <col min="2825" max="2825" width="9.5703125" style="3" bestFit="1" customWidth="1"/>
    <col min="2826" max="3072" width="9.140625" style="3"/>
    <col min="3073" max="3073" width="27.42578125" style="3" customWidth="1"/>
    <col min="3074" max="3074" width="18.28515625" style="3" customWidth="1"/>
    <col min="3075" max="3079" width="16.42578125" style="3" customWidth="1"/>
    <col min="3080" max="3080" width="11.28515625" style="3" bestFit="1" customWidth="1"/>
    <col min="3081" max="3081" width="9.5703125" style="3" bestFit="1" customWidth="1"/>
    <col min="3082" max="3328" width="9.140625" style="3"/>
    <col min="3329" max="3329" width="27.42578125" style="3" customWidth="1"/>
    <col min="3330" max="3330" width="18.28515625" style="3" customWidth="1"/>
    <col min="3331" max="3335" width="16.42578125" style="3" customWidth="1"/>
    <col min="3336" max="3336" width="11.28515625" style="3" bestFit="1" customWidth="1"/>
    <col min="3337" max="3337" width="9.5703125" style="3" bestFit="1" customWidth="1"/>
    <col min="3338" max="3584" width="9.140625" style="3"/>
    <col min="3585" max="3585" width="27.42578125" style="3" customWidth="1"/>
    <col min="3586" max="3586" width="18.28515625" style="3" customWidth="1"/>
    <col min="3587" max="3591" width="16.42578125" style="3" customWidth="1"/>
    <col min="3592" max="3592" width="11.28515625" style="3" bestFit="1" customWidth="1"/>
    <col min="3593" max="3593" width="9.5703125" style="3" bestFit="1" customWidth="1"/>
    <col min="3594" max="3840" width="9.140625" style="3"/>
    <col min="3841" max="3841" width="27.42578125" style="3" customWidth="1"/>
    <col min="3842" max="3842" width="18.28515625" style="3" customWidth="1"/>
    <col min="3843" max="3847" width="16.42578125" style="3" customWidth="1"/>
    <col min="3848" max="3848" width="11.28515625" style="3" bestFit="1" customWidth="1"/>
    <col min="3849" max="3849" width="9.5703125" style="3" bestFit="1" customWidth="1"/>
    <col min="3850" max="4096" width="9.140625" style="3"/>
    <col min="4097" max="4097" width="27.42578125" style="3" customWidth="1"/>
    <col min="4098" max="4098" width="18.28515625" style="3" customWidth="1"/>
    <col min="4099" max="4103" width="16.42578125" style="3" customWidth="1"/>
    <col min="4104" max="4104" width="11.28515625" style="3" bestFit="1" customWidth="1"/>
    <col min="4105" max="4105" width="9.5703125" style="3" bestFit="1" customWidth="1"/>
    <col min="4106" max="4352" width="9.140625" style="3"/>
    <col min="4353" max="4353" width="27.42578125" style="3" customWidth="1"/>
    <col min="4354" max="4354" width="18.28515625" style="3" customWidth="1"/>
    <col min="4355" max="4359" width="16.42578125" style="3" customWidth="1"/>
    <col min="4360" max="4360" width="11.28515625" style="3" bestFit="1" customWidth="1"/>
    <col min="4361" max="4361" width="9.5703125" style="3" bestFit="1" customWidth="1"/>
    <col min="4362" max="4608" width="9.140625" style="3"/>
    <col min="4609" max="4609" width="27.42578125" style="3" customWidth="1"/>
    <col min="4610" max="4610" width="18.28515625" style="3" customWidth="1"/>
    <col min="4611" max="4615" width="16.42578125" style="3" customWidth="1"/>
    <col min="4616" max="4616" width="11.28515625" style="3" bestFit="1" customWidth="1"/>
    <col min="4617" max="4617" width="9.5703125" style="3" bestFit="1" customWidth="1"/>
    <col min="4618" max="4864" width="9.140625" style="3"/>
    <col min="4865" max="4865" width="27.42578125" style="3" customWidth="1"/>
    <col min="4866" max="4866" width="18.28515625" style="3" customWidth="1"/>
    <col min="4867" max="4871" width="16.42578125" style="3" customWidth="1"/>
    <col min="4872" max="4872" width="11.28515625" style="3" bestFit="1" customWidth="1"/>
    <col min="4873" max="4873" width="9.5703125" style="3" bestFit="1" customWidth="1"/>
    <col min="4874" max="5120" width="9.140625" style="3"/>
    <col min="5121" max="5121" width="27.42578125" style="3" customWidth="1"/>
    <col min="5122" max="5122" width="18.28515625" style="3" customWidth="1"/>
    <col min="5123" max="5127" width="16.42578125" style="3" customWidth="1"/>
    <col min="5128" max="5128" width="11.28515625" style="3" bestFit="1" customWidth="1"/>
    <col min="5129" max="5129" width="9.5703125" style="3" bestFit="1" customWidth="1"/>
    <col min="5130" max="5376" width="9.140625" style="3"/>
    <col min="5377" max="5377" width="27.42578125" style="3" customWidth="1"/>
    <col min="5378" max="5378" width="18.28515625" style="3" customWidth="1"/>
    <col min="5379" max="5383" width="16.42578125" style="3" customWidth="1"/>
    <col min="5384" max="5384" width="11.28515625" style="3" bestFit="1" customWidth="1"/>
    <col min="5385" max="5385" width="9.5703125" style="3" bestFit="1" customWidth="1"/>
    <col min="5386" max="5632" width="9.140625" style="3"/>
    <col min="5633" max="5633" width="27.42578125" style="3" customWidth="1"/>
    <col min="5634" max="5634" width="18.28515625" style="3" customWidth="1"/>
    <col min="5635" max="5639" width="16.42578125" style="3" customWidth="1"/>
    <col min="5640" max="5640" width="11.28515625" style="3" bestFit="1" customWidth="1"/>
    <col min="5641" max="5641" width="9.5703125" style="3" bestFit="1" customWidth="1"/>
    <col min="5642" max="5888" width="9.140625" style="3"/>
    <col min="5889" max="5889" width="27.42578125" style="3" customWidth="1"/>
    <col min="5890" max="5890" width="18.28515625" style="3" customWidth="1"/>
    <col min="5891" max="5895" width="16.42578125" style="3" customWidth="1"/>
    <col min="5896" max="5896" width="11.28515625" style="3" bestFit="1" customWidth="1"/>
    <col min="5897" max="5897" width="9.5703125" style="3" bestFit="1" customWidth="1"/>
    <col min="5898" max="6144" width="9.140625" style="3"/>
    <col min="6145" max="6145" width="27.42578125" style="3" customWidth="1"/>
    <col min="6146" max="6146" width="18.28515625" style="3" customWidth="1"/>
    <col min="6147" max="6151" width="16.42578125" style="3" customWidth="1"/>
    <col min="6152" max="6152" width="11.28515625" style="3" bestFit="1" customWidth="1"/>
    <col min="6153" max="6153" width="9.5703125" style="3" bestFit="1" customWidth="1"/>
    <col min="6154" max="6400" width="9.140625" style="3"/>
    <col min="6401" max="6401" width="27.42578125" style="3" customWidth="1"/>
    <col min="6402" max="6402" width="18.28515625" style="3" customWidth="1"/>
    <col min="6403" max="6407" width="16.42578125" style="3" customWidth="1"/>
    <col min="6408" max="6408" width="11.28515625" style="3" bestFit="1" customWidth="1"/>
    <col min="6409" max="6409" width="9.5703125" style="3" bestFit="1" customWidth="1"/>
    <col min="6410" max="6656" width="9.140625" style="3"/>
    <col min="6657" max="6657" width="27.42578125" style="3" customWidth="1"/>
    <col min="6658" max="6658" width="18.28515625" style="3" customWidth="1"/>
    <col min="6659" max="6663" width="16.42578125" style="3" customWidth="1"/>
    <col min="6664" max="6664" width="11.28515625" style="3" bestFit="1" customWidth="1"/>
    <col min="6665" max="6665" width="9.5703125" style="3" bestFit="1" customWidth="1"/>
    <col min="6666" max="6912" width="9.140625" style="3"/>
    <col min="6913" max="6913" width="27.42578125" style="3" customWidth="1"/>
    <col min="6914" max="6914" width="18.28515625" style="3" customWidth="1"/>
    <col min="6915" max="6919" width="16.42578125" style="3" customWidth="1"/>
    <col min="6920" max="6920" width="11.28515625" style="3" bestFit="1" customWidth="1"/>
    <col min="6921" max="6921" width="9.5703125" style="3" bestFit="1" customWidth="1"/>
    <col min="6922" max="7168" width="9.140625" style="3"/>
    <col min="7169" max="7169" width="27.42578125" style="3" customWidth="1"/>
    <col min="7170" max="7170" width="18.28515625" style="3" customWidth="1"/>
    <col min="7171" max="7175" width="16.42578125" style="3" customWidth="1"/>
    <col min="7176" max="7176" width="11.28515625" style="3" bestFit="1" customWidth="1"/>
    <col min="7177" max="7177" width="9.5703125" style="3" bestFit="1" customWidth="1"/>
    <col min="7178" max="7424" width="9.140625" style="3"/>
    <col min="7425" max="7425" width="27.42578125" style="3" customWidth="1"/>
    <col min="7426" max="7426" width="18.28515625" style="3" customWidth="1"/>
    <col min="7427" max="7431" width="16.42578125" style="3" customWidth="1"/>
    <col min="7432" max="7432" width="11.28515625" style="3" bestFit="1" customWidth="1"/>
    <col min="7433" max="7433" width="9.5703125" style="3" bestFit="1" customWidth="1"/>
    <col min="7434" max="7680" width="9.140625" style="3"/>
    <col min="7681" max="7681" width="27.42578125" style="3" customWidth="1"/>
    <col min="7682" max="7682" width="18.28515625" style="3" customWidth="1"/>
    <col min="7683" max="7687" width="16.42578125" style="3" customWidth="1"/>
    <col min="7688" max="7688" width="11.28515625" style="3" bestFit="1" customWidth="1"/>
    <col min="7689" max="7689" width="9.5703125" style="3" bestFit="1" customWidth="1"/>
    <col min="7690" max="7936" width="9.140625" style="3"/>
    <col min="7937" max="7937" width="27.42578125" style="3" customWidth="1"/>
    <col min="7938" max="7938" width="18.28515625" style="3" customWidth="1"/>
    <col min="7939" max="7943" width="16.42578125" style="3" customWidth="1"/>
    <col min="7944" max="7944" width="11.28515625" style="3" bestFit="1" customWidth="1"/>
    <col min="7945" max="7945" width="9.5703125" style="3" bestFit="1" customWidth="1"/>
    <col min="7946" max="8192" width="9.140625" style="3"/>
    <col min="8193" max="8193" width="27.42578125" style="3" customWidth="1"/>
    <col min="8194" max="8194" width="18.28515625" style="3" customWidth="1"/>
    <col min="8195" max="8199" width="16.42578125" style="3" customWidth="1"/>
    <col min="8200" max="8200" width="11.28515625" style="3" bestFit="1" customWidth="1"/>
    <col min="8201" max="8201" width="9.5703125" style="3" bestFit="1" customWidth="1"/>
    <col min="8202" max="8448" width="9.140625" style="3"/>
    <col min="8449" max="8449" width="27.42578125" style="3" customWidth="1"/>
    <col min="8450" max="8450" width="18.28515625" style="3" customWidth="1"/>
    <col min="8451" max="8455" width="16.42578125" style="3" customWidth="1"/>
    <col min="8456" max="8456" width="11.28515625" style="3" bestFit="1" customWidth="1"/>
    <col min="8457" max="8457" width="9.5703125" style="3" bestFit="1" customWidth="1"/>
    <col min="8458" max="8704" width="9.140625" style="3"/>
    <col min="8705" max="8705" width="27.42578125" style="3" customWidth="1"/>
    <col min="8706" max="8706" width="18.28515625" style="3" customWidth="1"/>
    <col min="8707" max="8711" width="16.42578125" style="3" customWidth="1"/>
    <col min="8712" max="8712" width="11.28515625" style="3" bestFit="1" customWidth="1"/>
    <col min="8713" max="8713" width="9.5703125" style="3" bestFit="1" customWidth="1"/>
    <col min="8714" max="8960" width="9.140625" style="3"/>
    <col min="8961" max="8961" width="27.42578125" style="3" customWidth="1"/>
    <col min="8962" max="8962" width="18.28515625" style="3" customWidth="1"/>
    <col min="8963" max="8967" width="16.42578125" style="3" customWidth="1"/>
    <col min="8968" max="8968" width="11.28515625" style="3" bestFit="1" customWidth="1"/>
    <col min="8969" max="8969" width="9.5703125" style="3" bestFit="1" customWidth="1"/>
    <col min="8970" max="9216" width="9.140625" style="3"/>
    <col min="9217" max="9217" width="27.42578125" style="3" customWidth="1"/>
    <col min="9218" max="9218" width="18.28515625" style="3" customWidth="1"/>
    <col min="9219" max="9223" width="16.42578125" style="3" customWidth="1"/>
    <col min="9224" max="9224" width="11.28515625" style="3" bestFit="1" customWidth="1"/>
    <col min="9225" max="9225" width="9.5703125" style="3" bestFit="1" customWidth="1"/>
    <col min="9226" max="9472" width="9.140625" style="3"/>
    <col min="9473" max="9473" width="27.42578125" style="3" customWidth="1"/>
    <col min="9474" max="9474" width="18.28515625" style="3" customWidth="1"/>
    <col min="9475" max="9479" width="16.42578125" style="3" customWidth="1"/>
    <col min="9480" max="9480" width="11.28515625" style="3" bestFit="1" customWidth="1"/>
    <col min="9481" max="9481" width="9.5703125" style="3" bestFit="1" customWidth="1"/>
    <col min="9482" max="9728" width="9.140625" style="3"/>
    <col min="9729" max="9729" width="27.42578125" style="3" customWidth="1"/>
    <col min="9730" max="9730" width="18.28515625" style="3" customWidth="1"/>
    <col min="9731" max="9735" width="16.42578125" style="3" customWidth="1"/>
    <col min="9736" max="9736" width="11.28515625" style="3" bestFit="1" customWidth="1"/>
    <col min="9737" max="9737" width="9.5703125" style="3" bestFit="1" customWidth="1"/>
    <col min="9738" max="9984" width="9.140625" style="3"/>
    <col min="9985" max="9985" width="27.42578125" style="3" customWidth="1"/>
    <col min="9986" max="9986" width="18.28515625" style="3" customWidth="1"/>
    <col min="9987" max="9991" width="16.42578125" style="3" customWidth="1"/>
    <col min="9992" max="9992" width="11.28515625" style="3" bestFit="1" customWidth="1"/>
    <col min="9993" max="9993" width="9.5703125" style="3" bestFit="1" customWidth="1"/>
    <col min="9994" max="10240" width="9.140625" style="3"/>
    <col min="10241" max="10241" width="27.42578125" style="3" customWidth="1"/>
    <col min="10242" max="10242" width="18.28515625" style="3" customWidth="1"/>
    <col min="10243" max="10247" width="16.42578125" style="3" customWidth="1"/>
    <col min="10248" max="10248" width="11.28515625" style="3" bestFit="1" customWidth="1"/>
    <col min="10249" max="10249" width="9.5703125" style="3" bestFit="1" customWidth="1"/>
    <col min="10250" max="10496" width="9.140625" style="3"/>
    <col min="10497" max="10497" width="27.42578125" style="3" customWidth="1"/>
    <col min="10498" max="10498" width="18.28515625" style="3" customWidth="1"/>
    <col min="10499" max="10503" width="16.42578125" style="3" customWidth="1"/>
    <col min="10504" max="10504" width="11.28515625" style="3" bestFit="1" customWidth="1"/>
    <col min="10505" max="10505" width="9.5703125" style="3" bestFit="1" customWidth="1"/>
    <col min="10506" max="10752" width="9.140625" style="3"/>
    <col min="10753" max="10753" width="27.42578125" style="3" customWidth="1"/>
    <col min="10754" max="10754" width="18.28515625" style="3" customWidth="1"/>
    <col min="10755" max="10759" width="16.42578125" style="3" customWidth="1"/>
    <col min="10760" max="10760" width="11.28515625" style="3" bestFit="1" customWidth="1"/>
    <col min="10761" max="10761" width="9.5703125" style="3" bestFit="1" customWidth="1"/>
    <col min="10762" max="11008" width="9.140625" style="3"/>
    <col min="11009" max="11009" width="27.42578125" style="3" customWidth="1"/>
    <col min="11010" max="11010" width="18.28515625" style="3" customWidth="1"/>
    <col min="11011" max="11015" width="16.42578125" style="3" customWidth="1"/>
    <col min="11016" max="11016" width="11.28515625" style="3" bestFit="1" customWidth="1"/>
    <col min="11017" max="11017" width="9.5703125" style="3" bestFit="1" customWidth="1"/>
    <col min="11018" max="11264" width="9.140625" style="3"/>
    <col min="11265" max="11265" width="27.42578125" style="3" customWidth="1"/>
    <col min="11266" max="11266" width="18.28515625" style="3" customWidth="1"/>
    <col min="11267" max="11271" width="16.42578125" style="3" customWidth="1"/>
    <col min="11272" max="11272" width="11.28515625" style="3" bestFit="1" customWidth="1"/>
    <col min="11273" max="11273" width="9.5703125" style="3" bestFit="1" customWidth="1"/>
    <col min="11274" max="11520" width="9.140625" style="3"/>
    <col min="11521" max="11521" width="27.42578125" style="3" customWidth="1"/>
    <col min="11522" max="11522" width="18.28515625" style="3" customWidth="1"/>
    <col min="11523" max="11527" width="16.42578125" style="3" customWidth="1"/>
    <col min="11528" max="11528" width="11.28515625" style="3" bestFit="1" customWidth="1"/>
    <col min="11529" max="11529" width="9.5703125" style="3" bestFit="1" customWidth="1"/>
    <col min="11530" max="11776" width="9.140625" style="3"/>
    <col min="11777" max="11777" width="27.42578125" style="3" customWidth="1"/>
    <col min="11778" max="11778" width="18.28515625" style="3" customWidth="1"/>
    <col min="11779" max="11783" width="16.42578125" style="3" customWidth="1"/>
    <col min="11784" max="11784" width="11.28515625" style="3" bestFit="1" customWidth="1"/>
    <col min="11785" max="11785" width="9.5703125" style="3" bestFit="1" customWidth="1"/>
    <col min="11786" max="12032" width="9.140625" style="3"/>
    <col min="12033" max="12033" width="27.42578125" style="3" customWidth="1"/>
    <col min="12034" max="12034" width="18.28515625" style="3" customWidth="1"/>
    <col min="12035" max="12039" width="16.42578125" style="3" customWidth="1"/>
    <col min="12040" max="12040" width="11.28515625" style="3" bestFit="1" customWidth="1"/>
    <col min="12041" max="12041" width="9.5703125" style="3" bestFit="1" customWidth="1"/>
    <col min="12042" max="12288" width="9.140625" style="3"/>
    <col min="12289" max="12289" width="27.42578125" style="3" customWidth="1"/>
    <col min="12290" max="12290" width="18.28515625" style="3" customWidth="1"/>
    <col min="12291" max="12295" width="16.42578125" style="3" customWidth="1"/>
    <col min="12296" max="12296" width="11.28515625" style="3" bestFit="1" customWidth="1"/>
    <col min="12297" max="12297" width="9.5703125" style="3" bestFit="1" customWidth="1"/>
    <col min="12298" max="12544" width="9.140625" style="3"/>
    <col min="12545" max="12545" width="27.42578125" style="3" customWidth="1"/>
    <col min="12546" max="12546" width="18.28515625" style="3" customWidth="1"/>
    <col min="12547" max="12551" width="16.42578125" style="3" customWidth="1"/>
    <col min="12552" max="12552" width="11.28515625" style="3" bestFit="1" customWidth="1"/>
    <col min="12553" max="12553" width="9.5703125" style="3" bestFit="1" customWidth="1"/>
    <col min="12554" max="12800" width="9.140625" style="3"/>
    <col min="12801" max="12801" width="27.42578125" style="3" customWidth="1"/>
    <col min="12802" max="12802" width="18.28515625" style="3" customWidth="1"/>
    <col min="12803" max="12807" width="16.42578125" style="3" customWidth="1"/>
    <col min="12808" max="12808" width="11.28515625" style="3" bestFit="1" customWidth="1"/>
    <col min="12809" max="12809" width="9.5703125" style="3" bestFit="1" customWidth="1"/>
    <col min="12810" max="13056" width="9.140625" style="3"/>
    <col min="13057" max="13057" width="27.42578125" style="3" customWidth="1"/>
    <col min="13058" max="13058" width="18.28515625" style="3" customWidth="1"/>
    <col min="13059" max="13063" width="16.42578125" style="3" customWidth="1"/>
    <col min="13064" max="13064" width="11.28515625" style="3" bestFit="1" customWidth="1"/>
    <col min="13065" max="13065" width="9.5703125" style="3" bestFit="1" customWidth="1"/>
    <col min="13066" max="13312" width="9.140625" style="3"/>
    <col min="13313" max="13313" width="27.42578125" style="3" customWidth="1"/>
    <col min="13314" max="13314" width="18.28515625" style="3" customWidth="1"/>
    <col min="13315" max="13319" width="16.42578125" style="3" customWidth="1"/>
    <col min="13320" max="13320" width="11.28515625" style="3" bestFit="1" customWidth="1"/>
    <col min="13321" max="13321" width="9.5703125" style="3" bestFit="1" customWidth="1"/>
    <col min="13322" max="13568" width="9.140625" style="3"/>
    <col min="13569" max="13569" width="27.42578125" style="3" customWidth="1"/>
    <col min="13570" max="13570" width="18.28515625" style="3" customWidth="1"/>
    <col min="13571" max="13575" width="16.42578125" style="3" customWidth="1"/>
    <col min="13576" max="13576" width="11.28515625" style="3" bestFit="1" customWidth="1"/>
    <col min="13577" max="13577" width="9.5703125" style="3" bestFit="1" customWidth="1"/>
    <col min="13578" max="13824" width="9.140625" style="3"/>
    <col min="13825" max="13825" width="27.42578125" style="3" customWidth="1"/>
    <col min="13826" max="13826" width="18.28515625" style="3" customWidth="1"/>
    <col min="13827" max="13831" width="16.42578125" style="3" customWidth="1"/>
    <col min="13832" max="13832" width="11.28515625" style="3" bestFit="1" customWidth="1"/>
    <col min="13833" max="13833" width="9.5703125" style="3" bestFit="1" customWidth="1"/>
    <col min="13834" max="14080" width="9.140625" style="3"/>
    <col min="14081" max="14081" width="27.42578125" style="3" customWidth="1"/>
    <col min="14082" max="14082" width="18.28515625" style="3" customWidth="1"/>
    <col min="14083" max="14087" width="16.42578125" style="3" customWidth="1"/>
    <col min="14088" max="14088" width="11.28515625" style="3" bestFit="1" customWidth="1"/>
    <col min="14089" max="14089" width="9.5703125" style="3" bestFit="1" customWidth="1"/>
    <col min="14090" max="14336" width="9.140625" style="3"/>
    <col min="14337" max="14337" width="27.42578125" style="3" customWidth="1"/>
    <col min="14338" max="14338" width="18.28515625" style="3" customWidth="1"/>
    <col min="14339" max="14343" width="16.42578125" style="3" customWidth="1"/>
    <col min="14344" max="14344" width="11.28515625" style="3" bestFit="1" customWidth="1"/>
    <col min="14345" max="14345" width="9.5703125" style="3" bestFit="1" customWidth="1"/>
    <col min="14346" max="14592" width="9.140625" style="3"/>
    <col min="14593" max="14593" width="27.42578125" style="3" customWidth="1"/>
    <col min="14594" max="14594" width="18.28515625" style="3" customWidth="1"/>
    <col min="14595" max="14599" width="16.42578125" style="3" customWidth="1"/>
    <col min="14600" max="14600" width="11.28515625" style="3" bestFit="1" customWidth="1"/>
    <col min="14601" max="14601" width="9.5703125" style="3" bestFit="1" customWidth="1"/>
    <col min="14602" max="14848" width="9.140625" style="3"/>
    <col min="14849" max="14849" width="27.42578125" style="3" customWidth="1"/>
    <col min="14850" max="14850" width="18.28515625" style="3" customWidth="1"/>
    <col min="14851" max="14855" width="16.42578125" style="3" customWidth="1"/>
    <col min="14856" max="14856" width="11.28515625" style="3" bestFit="1" customWidth="1"/>
    <col min="14857" max="14857" width="9.5703125" style="3" bestFit="1" customWidth="1"/>
    <col min="14858" max="15104" width="9.140625" style="3"/>
    <col min="15105" max="15105" width="27.42578125" style="3" customWidth="1"/>
    <col min="15106" max="15106" width="18.28515625" style="3" customWidth="1"/>
    <col min="15107" max="15111" width="16.42578125" style="3" customWidth="1"/>
    <col min="15112" max="15112" width="11.28515625" style="3" bestFit="1" customWidth="1"/>
    <col min="15113" max="15113" width="9.5703125" style="3" bestFit="1" customWidth="1"/>
    <col min="15114" max="15360" width="9.140625" style="3"/>
    <col min="15361" max="15361" width="27.42578125" style="3" customWidth="1"/>
    <col min="15362" max="15362" width="18.28515625" style="3" customWidth="1"/>
    <col min="15363" max="15367" width="16.42578125" style="3" customWidth="1"/>
    <col min="15368" max="15368" width="11.28515625" style="3" bestFit="1" customWidth="1"/>
    <col min="15369" max="15369" width="9.5703125" style="3" bestFit="1" customWidth="1"/>
    <col min="15370" max="15616" width="9.140625" style="3"/>
    <col min="15617" max="15617" width="27.42578125" style="3" customWidth="1"/>
    <col min="15618" max="15618" width="18.28515625" style="3" customWidth="1"/>
    <col min="15619" max="15623" width="16.42578125" style="3" customWidth="1"/>
    <col min="15624" max="15624" width="11.28515625" style="3" bestFit="1" customWidth="1"/>
    <col min="15625" max="15625" width="9.5703125" style="3" bestFit="1" customWidth="1"/>
    <col min="15626" max="15872" width="9.140625" style="3"/>
    <col min="15873" max="15873" width="27.42578125" style="3" customWidth="1"/>
    <col min="15874" max="15874" width="18.28515625" style="3" customWidth="1"/>
    <col min="15875" max="15879" width="16.42578125" style="3" customWidth="1"/>
    <col min="15880" max="15880" width="11.28515625" style="3" bestFit="1" customWidth="1"/>
    <col min="15881" max="15881" width="9.5703125" style="3" bestFit="1" customWidth="1"/>
    <col min="15882" max="16128" width="9.140625" style="3"/>
    <col min="16129" max="16129" width="27.42578125" style="3" customWidth="1"/>
    <col min="16130" max="16130" width="18.28515625" style="3" customWidth="1"/>
    <col min="16131" max="16135" width="16.42578125" style="3" customWidth="1"/>
    <col min="16136" max="16136" width="11.28515625" style="3" bestFit="1" customWidth="1"/>
    <col min="16137" max="16137" width="9.5703125" style="3" bestFit="1" customWidth="1"/>
    <col min="16138" max="16384" width="9.140625" style="3"/>
  </cols>
  <sheetData>
    <row r="1" spans="1:9" x14ac:dyDescent="0.3">
      <c r="B1" s="3"/>
      <c r="C1" s="3"/>
      <c r="D1" s="3"/>
      <c r="E1" s="3"/>
      <c r="F1" s="3"/>
      <c r="G1" s="3"/>
      <c r="H1" s="3"/>
    </row>
    <row r="2" spans="1:9" x14ac:dyDescent="0.3">
      <c r="A2" s="9" t="s">
        <v>192</v>
      </c>
      <c r="B2" s="3"/>
      <c r="C2" s="3"/>
      <c r="D2" s="3"/>
      <c r="E2" s="3"/>
      <c r="F2" s="3"/>
      <c r="G2" s="3"/>
      <c r="H2" s="3"/>
    </row>
    <row r="3" spans="1:9" x14ac:dyDescent="0.3">
      <c r="A3" s="140"/>
      <c r="B3" s="141" t="s">
        <v>3</v>
      </c>
      <c r="C3" s="141"/>
      <c r="D3" s="141"/>
      <c r="E3" s="141"/>
      <c r="F3" s="141"/>
      <c r="G3" s="141"/>
      <c r="H3" s="142"/>
      <c r="I3" s="142"/>
    </row>
    <row r="4" spans="1:9" ht="15" customHeight="1" x14ac:dyDescent="0.3">
      <c r="A4" s="190" t="s">
        <v>34</v>
      </c>
      <c r="B4" s="190"/>
      <c r="C4" s="141"/>
      <c r="D4" s="141"/>
      <c r="E4" s="141"/>
      <c r="F4" s="141"/>
      <c r="G4" s="141"/>
      <c r="H4" s="141"/>
      <c r="I4" s="141"/>
    </row>
    <row r="5" spans="1:9" x14ac:dyDescent="0.3">
      <c r="A5" s="191" t="s">
        <v>463</v>
      </c>
      <c r="B5" s="191"/>
      <c r="C5" s="144"/>
      <c r="D5" s="144"/>
      <c r="E5" s="144"/>
      <c r="F5" s="144"/>
      <c r="G5" s="144"/>
      <c r="H5" s="144"/>
      <c r="I5" s="144"/>
    </row>
    <row r="6" spans="1:9" x14ac:dyDescent="0.3">
      <c r="A6" s="143"/>
      <c r="B6" s="143"/>
      <c r="C6" s="144"/>
      <c r="D6" s="144"/>
      <c r="E6" s="144"/>
      <c r="F6" s="144"/>
      <c r="G6" s="144"/>
      <c r="H6" s="144"/>
      <c r="I6" s="144"/>
    </row>
    <row r="7" spans="1:9" x14ac:dyDescent="0.3">
      <c r="A7" s="150" t="s">
        <v>464</v>
      </c>
      <c r="B7" s="148" t="s">
        <v>465</v>
      </c>
    </row>
    <row r="8" spans="1:9" x14ac:dyDescent="0.3">
      <c r="A8" s="147" t="s">
        <v>444</v>
      </c>
      <c r="B8" s="148"/>
    </row>
    <row r="9" spans="1:9" x14ac:dyDescent="0.3">
      <c r="A9" s="149" t="s">
        <v>153</v>
      </c>
      <c r="B9" s="146">
        <v>3.47</v>
      </c>
    </row>
    <row r="10" spans="1:9" x14ac:dyDescent="0.3">
      <c r="A10" s="149" t="s">
        <v>143</v>
      </c>
      <c r="B10" s="146">
        <v>3.2629999999999999</v>
      </c>
    </row>
    <row r="11" spans="1:9" x14ac:dyDescent="0.3">
      <c r="A11" s="138"/>
      <c r="B11" s="139"/>
    </row>
    <row r="12" spans="1:9" x14ac:dyDescent="0.3">
      <c r="A12" s="147" t="s">
        <v>445</v>
      </c>
      <c r="B12" s="148"/>
    </row>
    <row r="13" spans="1:9" x14ac:dyDescent="0.3">
      <c r="A13" s="149" t="s">
        <v>153</v>
      </c>
      <c r="B13" s="146">
        <v>4.0140000000000002</v>
      </c>
    </row>
    <row r="14" spans="1:9" x14ac:dyDescent="0.3">
      <c r="A14" s="149" t="s">
        <v>143</v>
      </c>
      <c r="B14" s="146">
        <v>3.6789999999999998</v>
      </c>
    </row>
    <row r="15" spans="1:9" x14ac:dyDescent="0.3">
      <c r="A15" s="138"/>
      <c r="B15" s="139"/>
    </row>
    <row r="16" spans="1:9" x14ac:dyDescent="0.3">
      <c r="A16" s="147" t="s">
        <v>446</v>
      </c>
      <c r="B16" s="148"/>
    </row>
    <row r="17" spans="1:2" x14ac:dyDescent="0.3">
      <c r="A17" s="149" t="s">
        <v>153</v>
      </c>
      <c r="B17" s="146">
        <v>2.0870000000000002</v>
      </c>
    </row>
    <row r="18" spans="1:2" x14ac:dyDescent="0.3">
      <c r="A18" s="149" t="s">
        <v>143</v>
      </c>
      <c r="B18" s="146">
        <v>1.851</v>
      </c>
    </row>
    <row r="19" spans="1:2" x14ac:dyDescent="0.3">
      <c r="A19" s="138"/>
      <c r="B19" s="139"/>
    </row>
    <row r="20" spans="1:2" x14ac:dyDescent="0.3">
      <c r="A20" s="147" t="s">
        <v>455</v>
      </c>
      <c r="B20" s="148"/>
    </row>
    <row r="21" spans="1:2" x14ac:dyDescent="0.3">
      <c r="A21" s="149" t="s">
        <v>153</v>
      </c>
      <c r="B21" s="146">
        <v>2.4119999999999999</v>
      </c>
    </row>
    <row r="22" spans="1:2" x14ac:dyDescent="0.3">
      <c r="A22" s="149" t="s">
        <v>143</v>
      </c>
      <c r="B22" s="146">
        <v>2.1629999999999998</v>
      </c>
    </row>
    <row r="23" spans="1:2" x14ac:dyDescent="0.3">
      <c r="A23" s="138"/>
      <c r="B23" s="139"/>
    </row>
    <row r="24" spans="1:2" x14ac:dyDescent="0.3">
      <c r="A24" s="147" t="s">
        <v>460</v>
      </c>
      <c r="B24" s="148"/>
    </row>
    <row r="25" spans="1:2" x14ac:dyDescent="0.3">
      <c r="A25" s="149" t="s">
        <v>153</v>
      </c>
      <c r="B25" s="146">
        <v>2.0209999999999999</v>
      </c>
    </row>
    <row r="26" spans="1:2" x14ac:dyDescent="0.3">
      <c r="A26" s="149" t="s">
        <v>143</v>
      </c>
      <c r="B26" s="146">
        <v>1.841</v>
      </c>
    </row>
    <row r="27" spans="1:2" x14ac:dyDescent="0.3">
      <c r="A27" s="138"/>
      <c r="B27" s="139"/>
    </row>
    <row r="28" spans="1:2" x14ac:dyDescent="0.3">
      <c r="A28" s="147" t="s">
        <v>138</v>
      </c>
      <c r="B28" s="148"/>
    </row>
    <row r="29" spans="1:2" x14ac:dyDescent="0.3">
      <c r="A29" s="149" t="s">
        <v>153</v>
      </c>
      <c r="B29" s="146">
        <v>0.26900000000000002</v>
      </c>
    </row>
    <row r="30" spans="1:2" x14ac:dyDescent="0.3">
      <c r="A30" s="149" t="s">
        <v>143</v>
      </c>
      <c r="B30" s="146">
        <v>0.223</v>
      </c>
    </row>
    <row r="31" spans="1:2" x14ac:dyDescent="0.3">
      <c r="A31" s="138"/>
      <c r="B31" s="139"/>
    </row>
    <row r="32" spans="1:2" x14ac:dyDescent="0.3">
      <c r="A32" s="147" t="s">
        <v>462</v>
      </c>
      <c r="B32" s="148"/>
    </row>
    <row r="33" spans="1:2" x14ac:dyDescent="0.3">
      <c r="A33" s="149" t="s">
        <v>153</v>
      </c>
      <c r="B33" s="146">
        <v>2.2050000000000001</v>
      </c>
    </row>
    <row r="34" spans="1:2" x14ac:dyDescent="0.3">
      <c r="A34" s="149" t="s">
        <v>143</v>
      </c>
      <c r="B34" s="146">
        <v>1.9690000000000001</v>
      </c>
    </row>
    <row r="35" spans="1:2" x14ac:dyDescent="0.3">
      <c r="A35" s="149" t="s">
        <v>160</v>
      </c>
      <c r="B35" s="146">
        <v>2.2440000000000002</v>
      </c>
    </row>
    <row r="36" spans="1:2" x14ac:dyDescent="0.3">
      <c r="A36" s="138"/>
      <c r="B36" s="139"/>
    </row>
    <row r="37" spans="1:2" x14ac:dyDescent="0.3">
      <c r="A37" s="147" t="s">
        <v>461</v>
      </c>
      <c r="B37" s="148"/>
    </row>
    <row r="38" spans="1:2" x14ac:dyDescent="0.3">
      <c r="A38" s="149" t="s">
        <v>153</v>
      </c>
      <c r="B38" s="146">
        <v>1.49</v>
      </c>
    </row>
    <row r="39" spans="1:2" x14ac:dyDescent="0.3">
      <c r="A39" s="149" t="s">
        <v>143</v>
      </c>
      <c r="B39" s="146">
        <v>1.4039999999999999</v>
      </c>
    </row>
    <row r="40" spans="1:2" x14ac:dyDescent="0.3">
      <c r="A40" s="138"/>
      <c r="B40" s="139"/>
    </row>
    <row r="41" spans="1:2" x14ac:dyDescent="0.3">
      <c r="A41" s="147" t="s">
        <v>368</v>
      </c>
      <c r="B41" s="148"/>
    </row>
    <row r="42" spans="1:2" x14ac:dyDescent="0.3">
      <c r="A42" s="149" t="s">
        <v>153</v>
      </c>
      <c r="B42" s="146">
        <v>0.26100000000000001</v>
      </c>
    </row>
    <row r="43" spans="1:2" x14ac:dyDescent="0.3">
      <c r="A43" s="149" t="s">
        <v>143</v>
      </c>
      <c r="B43" s="146">
        <v>0.247</v>
      </c>
    </row>
    <row r="44" spans="1:2" x14ac:dyDescent="0.3">
      <c r="A44" s="138"/>
      <c r="B44" s="139"/>
    </row>
    <row r="45" spans="1:2" x14ac:dyDescent="0.3">
      <c r="A45" s="147" t="s">
        <v>369</v>
      </c>
      <c r="B45" s="148"/>
    </row>
    <row r="46" spans="1:2" x14ac:dyDescent="0.3">
      <c r="A46" s="149" t="s">
        <v>157</v>
      </c>
      <c r="B46" s="146">
        <v>2.1</v>
      </c>
    </row>
    <row r="47" spans="1:2" x14ac:dyDescent="0.3">
      <c r="A47" s="149" t="s">
        <v>146</v>
      </c>
      <c r="B47" s="146">
        <v>1.5</v>
      </c>
    </row>
    <row r="48" spans="1:2" x14ac:dyDescent="0.3">
      <c r="A48" s="138"/>
      <c r="B48" s="139"/>
    </row>
    <row r="49" spans="1:2" x14ac:dyDescent="0.3">
      <c r="A49" s="147" t="s">
        <v>370</v>
      </c>
      <c r="B49" s="148"/>
    </row>
    <row r="50" spans="1:2" x14ac:dyDescent="0.3">
      <c r="A50" s="149" t="s">
        <v>157</v>
      </c>
      <c r="B50" s="146">
        <v>0.56999999999999995</v>
      </c>
    </row>
    <row r="51" spans="1:2" x14ac:dyDescent="0.3">
      <c r="A51" s="149" t="s">
        <v>146</v>
      </c>
      <c r="B51" s="146">
        <v>0.48000000000000004</v>
      </c>
    </row>
    <row r="52" spans="1:2" x14ac:dyDescent="0.3">
      <c r="A52" s="138"/>
      <c r="B52" s="139"/>
    </row>
    <row r="53" spans="1:2" x14ac:dyDescent="0.3">
      <c r="A53" s="147" t="s">
        <v>456</v>
      </c>
      <c r="B53" s="148"/>
    </row>
    <row r="54" spans="1:2" x14ac:dyDescent="0.3">
      <c r="A54" s="149" t="s">
        <v>156</v>
      </c>
      <c r="B54" s="146">
        <v>2.335</v>
      </c>
    </row>
    <row r="55" spans="1:2" x14ac:dyDescent="0.3">
      <c r="A55" s="149" t="s">
        <v>148</v>
      </c>
      <c r="B55" s="146">
        <v>1.419</v>
      </c>
    </row>
    <row r="56" spans="1:2" x14ac:dyDescent="0.3">
      <c r="A56" s="138"/>
      <c r="B56" s="139"/>
    </row>
    <row r="57" spans="1:2" x14ac:dyDescent="0.3">
      <c r="A57" s="147" t="s">
        <v>371</v>
      </c>
      <c r="B57" s="148"/>
    </row>
    <row r="58" spans="1:2" x14ac:dyDescent="0.3">
      <c r="A58" s="149" t="s">
        <v>156</v>
      </c>
      <c r="B58" s="146">
        <v>0.56699999999999995</v>
      </c>
    </row>
    <row r="59" spans="1:2" x14ac:dyDescent="0.3">
      <c r="A59" s="149" t="s">
        <v>158</v>
      </c>
      <c r="B59" s="146">
        <v>0.81200000000000006</v>
      </c>
    </row>
    <row r="60" spans="1:2" x14ac:dyDescent="0.3">
      <c r="A60" s="149" t="s">
        <v>144</v>
      </c>
      <c r="B60" s="146">
        <v>0.57200000000000006</v>
      </c>
    </row>
    <row r="61" spans="1:2" x14ac:dyDescent="0.3">
      <c r="A61" s="149" t="s">
        <v>148</v>
      </c>
      <c r="B61" s="146">
        <v>0.54</v>
      </c>
    </row>
    <row r="62" spans="1:2" x14ac:dyDescent="0.3">
      <c r="A62" s="138"/>
      <c r="B62" s="139"/>
    </row>
    <row r="63" spans="1:2" x14ac:dyDescent="0.3">
      <c r="A63" s="147" t="s">
        <v>457</v>
      </c>
      <c r="B63" s="148"/>
    </row>
    <row r="64" spans="1:2" x14ac:dyDescent="0.3">
      <c r="A64" s="149" t="s">
        <v>156</v>
      </c>
      <c r="B64" s="146">
        <v>1.5509999999999999</v>
      </c>
    </row>
    <row r="65" spans="1:2" x14ac:dyDescent="0.3">
      <c r="A65" s="149" t="s">
        <v>148</v>
      </c>
      <c r="B65" s="146">
        <v>1.4470000000000001</v>
      </c>
    </row>
    <row r="66" spans="1:2" x14ac:dyDescent="0.3">
      <c r="A66" s="138"/>
      <c r="B66" s="139"/>
    </row>
    <row r="67" spans="1:2" x14ac:dyDescent="0.3">
      <c r="A67" s="147" t="s">
        <v>372</v>
      </c>
      <c r="B67" s="148"/>
    </row>
    <row r="68" spans="1:2" x14ac:dyDescent="0.3">
      <c r="A68" s="149" t="s">
        <v>156</v>
      </c>
      <c r="B68" s="146">
        <v>2.96</v>
      </c>
    </row>
    <row r="69" spans="1:2" x14ac:dyDescent="0.3">
      <c r="A69" s="149" t="s">
        <v>148</v>
      </c>
      <c r="B69" s="146">
        <v>2.2280000000000002</v>
      </c>
    </row>
    <row r="70" spans="1:2" x14ac:dyDescent="0.3">
      <c r="A70" s="138"/>
      <c r="B70" s="139"/>
    </row>
    <row r="71" spans="1:2" x14ac:dyDescent="0.3">
      <c r="A71" s="147" t="s">
        <v>458</v>
      </c>
      <c r="B71" s="148"/>
    </row>
    <row r="72" spans="1:2" x14ac:dyDescent="0.3">
      <c r="A72" s="149" t="s">
        <v>153</v>
      </c>
      <c r="B72" s="146">
        <v>4.9359999999999999</v>
      </c>
    </row>
    <row r="73" spans="1:2" x14ac:dyDescent="0.3">
      <c r="A73" s="149" t="s">
        <v>143</v>
      </c>
      <c r="B73" s="146">
        <v>4.7270000000000003</v>
      </c>
    </row>
    <row r="74" spans="1:2" x14ac:dyDescent="0.3">
      <c r="A74" s="138"/>
      <c r="B74" s="139"/>
    </row>
    <row r="75" spans="1:2" x14ac:dyDescent="0.3">
      <c r="A75" s="147" t="s">
        <v>459</v>
      </c>
      <c r="B75" s="148"/>
    </row>
    <row r="76" spans="1:2" x14ac:dyDescent="0.3">
      <c r="A76" s="149" t="s">
        <v>148</v>
      </c>
      <c r="B76" s="146">
        <v>13.83</v>
      </c>
    </row>
    <row r="77" spans="1:2" x14ac:dyDescent="0.3">
      <c r="A77" s="138"/>
      <c r="B77" s="139"/>
    </row>
    <row r="78" spans="1:2" x14ac:dyDescent="0.3">
      <c r="A78" s="147" t="s">
        <v>80</v>
      </c>
      <c r="B78" s="148"/>
    </row>
    <row r="79" spans="1:2" x14ac:dyDescent="0.3">
      <c r="A79" s="149" t="s">
        <v>158</v>
      </c>
      <c r="B79" s="146">
        <v>0.15</v>
      </c>
    </row>
    <row r="80" spans="1:2" x14ac:dyDescent="0.3">
      <c r="A80" s="149" t="s">
        <v>144</v>
      </c>
      <c r="B80" s="146">
        <v>0.15</v>
      </c>
    </row>
    <row r="81" spans="1:2" x14ac:dyDescent="0.3">
      <c r="A81" s="149" t="s">
        <v>148</v>
      </c>
      <c r="B81" s="146">
        <v>0.15</v>
      </c>
    </row>
    <row r="82" spans="1:2" x14ac:dyDescent="0.3">
      <c r="A82" s="138"/>
      <c r="B82" s="139"/>
    </row>
    <row r="83" spans="1:2" x14ac:dyDescent="0.3">
      <c r="A83" s="147" t="s">
        <v>79</v>
      </c>
      <c r="B83" s="148"/>
    </row>
    <row r="84" spans="1:2" x14ac:dyDescent="0.3">
      <c r="A84" s="149" t="s">
        <v>156</v>
      </c>
      <c r="B84" s="146">
        <v>0.15</v>
      </c>
    </row>
    <row r="85" spans="1:2" x14ac:dyDescent="0.3">
      <c r="A85" s="149" t="s">
        <v>157</v>
      </c>
      <c r="B85" s="146">
        <v>0.12000000000000001</v>
      </c>
    </row>
    <row r="86" spans="1:2" x14ac:dyDescent="0.3">
      <c r="A86" s="149" t="s">
        <v>158</v>
      </c>
      <c r="B86" s="146">
        <v>0.15</v>
      </c>
    </row>
    <row r="87" spans="1:2" x14ac:dyDescent="0.3">
      <c r="A87" s="149" t="s">
        <v>146</v>
      </c>
      <c r="B87" s="146">
        <v>0.12000000000000001</v>
      </c>
    </row>
    <row r="88" spans="1:2" x14ac:dyDescent="0.3">
      <c r="A88" s="149" t="s">
        <v>144</v>
      </c>
      <c r="B88" s="146">
        <v>0.15</v>
      </c>
    </row>
    <row r="89" spans="1:2" x14ac:dyDescent="0.3">
      <c r="A89" s="149" t="s">
        <v>148</v>
      </c>
      <c r="B89" s="146">
        <v>0.15</v>
      </c>
    </row>
    <row r="90" spans="1:2" x14ac:dyDescent="0.3">
      <c r="A90" s="138"/>
      <c r="B90" s="139"/>
    </row>
    <row r="91" spans="1:2" x14ac:dyDescent="0.3">
      <c r="A91" s="147" t="s">
        <v>72</v>
      </c>
      <c r="B91" s="148"/>
    </row>
    <row r="92" spans="1:2" x14ac:dyDescent="0.3">
      <c r="A92" s="149" t="s">
        <v>152</v>
      </c>
      <c r="B92" s="146">
        <v>0.37349899999999986</v>
      </c>
    </row>
    <row r="93" spans="1:2" x14ac:dyDescent="0.3">
      <c r="A93" s="149" t="s">
        <v>157</v>
      </c>
      <c r="B93" s="146">
        <v>0.41239999999999999</v>
      </c>
    </row>
    <row r="94" spans="1:2" x14ac:dyDescent="0.3">
      <c r="A94" s="149" t="s">
        <v>140</v>
      </c>
      <c r="B94" s="146">
        <v>0.37007800000000007</v>
      </c>
    </row>
    <row r="95" spans="1:2" x14ac:dyDescent="0.3">
      <c r="A95" s="149" t="s">
        <v>146</v>
      </c>
      <c r="B95" s="146">
        <v>0.40529999999999999</v>
      </c>
    </row>
    <row r="96" spans="1:2" x14ac:dyDescent="0.3">
      <c r="A96" s="149" t="s">
        <v>141</v>
      </c>
      <c r="B96" s="146">
        <v>0.43490000000000001</v>
      </c>
    </row>
    <row r="97" spans="1:2" x14ac:dyDescent="0.3">
      <c r="A97" s="149" t="s">
        <v>163</v>
      </c>
      <c r="B97" s="146">
        <v>0.40189999999999998</v>
      </c>
    </row>
    <row r="98" spans="1:2" x14ac:dyDescent="0.3">
      <c r="A98" s="138"/>
      <c r="B98" s="139"/>
    </row>
    <row r="99" spans="1:2" x14ac:dyDescent="0.3">
      <c r="A99" s="147" t="s">
        <v>224</v>
      </c>
      <c r="B99" s="148"/>
    </row>
    <row r="100" spans="1:2" x14ac:dyDescent="0.3">
      <c r="A100" s="149" t="s">
        <v>156</v>
      </c>
      <c r="B100" s="146">
        <v>0.15</v>
      </c>
    </row>
    <row r="101" spans="1:2" x14ac:dyDescent="0.3">
      <c r="A101" s="149" t="s">
        <v>157</v>
      </c>
      <c r="B101" s="146">
        <v>0.69490000000000007</v>
      </c>
    </row>
    <row r="102" spans="1:2" x14ac:dyDescent="0.3">
      <c r="A102" s="149" t="s">
        <v>158</v>
      </c>
      <c r="B102" s="146">
        <v>7.4999999999999997E-2</v>
      </c>
    </row>
    <row r="103" spans="1:2" x14ac:dyDescent="0.3">
      <c r="A103" s="149" t="s">
        <v>146</v>
      </c>
      <c r="B103" s="146">
        <v>0.62590000000000001</v>
      </c>
    </row>
    <row r="104" spans="1:2" x14ac:dyDescent="0.3">
      <c r="A104" s="149" t="s">
        <v>144</v>
      </c>
      <c r="B104" s="146">
        <v>7.4999999999999997E-2</v>
      </c>
    </row>
    <row r="105" spans="1:2" x14ac:dyDescent="0.3">
      <c r="A105" s="149" t="s">
        <v>148</v>
      </c>
      <c r="B105" s="146">
        <v>0.15</v>
      </c>
    </row>
    <row r="106" spans="1:2" x14ac:dyDescent="0.3">
      <c r="A106" s="138"/>
      <c r="B106" s="139"/>
    </row>
    <row r="107" spans="1:2" x14ac:dyDescent="0.3">
      <c r="A107" s="147" t="s">
        <v>93</v>
      </c>
      <c r="B107" s="148"/>
    </row>
    <row r="108" spans="1:2" x14ac:dyDescent="0.3">
      <c r="A108" s="149" t="s">
        <v>152</v>
      </c>
      <c r="B108" s="146">
        <v>0.36064099999999993</v>
      </c>
    </row>
    <row r="109" spans="1:2" x14ac:dyDescent="0.3">
      <c r="A109" s="149" t="s">
        <v>157</v>
      </c>
      <c r="B109" s="146">
        <v>0.39419999999999994</v>
      </c>
    </row>
    <row r="110" spans="1:2" x14ac:dyDescent="0.3">
      <c r="A110" s="149" t="s">
        <v>158</v>
      </c>
      <c r="B110" s="146">
        <v>0.15</v>
      </c>
    </row>
    <row r="111" spans="1:2" x14ac:dyDescent="0.3">
      <c r="A111" s="149" t="s">
        <v>140</v>
      </c>
      <c r="B111" s="146">
        <v>0.35700299999999996</v>
      </c>
    </row>
    <row r="112" spans="1:2" x14ac:dyDescent="0.3">
      <c r="A112" s="149" t="s">
        <v>146</v>
      </c>
      <c r="B112" s="146">
        <v>0.39379999999999998</v>
      </c>
    </row>
    <row r="113" spans="1:2" x14ac:dyDescent="0.3">
      <c r="A113" s="149" t="s">
        <v>144</v>
      </c>
      <c r="B113" s="146">
        <v>0.15</v>
      </c>
    </row>
    <row r="114" spans="1:2" x14ac:dyDescent="0.3">
      <c r="A114" s="149" t="s">
        <v>141</v>
      </c>
      <c r="B114" s="146">
        <v>0.37220000000000003</v>
      </c>
    </row>
    <row r="115" spans="1:2" x14ac:dyDescent="0.3">
      <c r="A115" s="138"/>
      <c r="B115" s="139"/>
    </row>
    <row r="116" spans="1:2" x14ac:dyDescent="0.3">
      <c r="A116" s="147" t="s">
        <v>94</v>
      </c>
      <c r="B116" s="148"/>
    </row>
    <row r="117" spans="1:2" x14ac:dyDescent="0.3">
      <c r="A117" s="149" t="s">
        <v>152</v>
      </c>
      <c r="B117" s="146">
        <v>33.16543999999999</v>
      </c>
    </row>
    <row r="118" spans="1:2" x14ac:dyDescent="0.3">
      <c r="A118" s="149" t="s">
        <v>154</v>
      </c>
      <c r="B118" s="146">
        <v>36.684000000000005</v>
      </c>
    </row>
    <row r="119" spans="1:2" x14ac:dyDescent="0.3">
      <c r="A119" s="149" t="s">
        <v>157</v>
      </c>
      <c r="B119" s="146">
        <v>34.646700000000003</v>
      </c>
    </row>
    <row r="120" spans="1:2" x14ac:dyDescent="0.3">
      <c r="A120" s="149" t="s">
        <v>159</v>
      </c>
      <c r="B120" s="146">
        <v>34.418500000000002</v>
      </c>
    </row>
    <row r="121" spans="1:2" x14ac:dyDescent="0.3">
      <c r="A121" s="149" t="s">
        <v>140</v>
      </c>
      <c r="B121" s="146">
        <v>32.166898000000003</v>
      </c>
    </row>
    <row r="122" spans="1:2" x14ac:dyDescent="0.3">
      <c r="A122" s="149" t="s">
        <v>145</v>
      </c>
      <c r="B122" s="146">
        <v>35.928800000000003</v>
      </c>
    </row>
    <row r="123" spans="1:2" x14ac:dyDescent="0.3">
      <c r="A123" s="149" t="s">
        <v>146</v>
      </c>
      <c r="B123" s="146">
        <v>35.381599999999999</v>
      </c>
    </row>
    <row r="124" spans="1:2" x14ac:dyDescent="0.3">
      <c r="A124" s="149" t="s">
        <v>141</v>
      </c>
      <c r="B124" s="146">
        <v>33.434999999999995</v>
      </c>
    </row>
    <row r="125" spans="1:2" x14ac:dyDescent="0.3">
      <c r="A125" s="138"/>
      <c r="B125" s="139"/>
    </row>
    <row r="126" spans="1:2" x14ac:dyDescent="0.3">
      <c r="A126" s="147" t="s">
        <v>373</v>
      </c>
      <c r="B126" s="148"/>
    </row>
    <row r="127" spans="1:2" x14ac:dyDescent="0.3">
      <c r="A127" s="149" t="s">
        <v>152</v>
      </c>
      <c r="B127" s="146">
        <v>36.017862000000008</v>
      </c>
    </row>
    <row r="128" spans="1:2" x14ac:dyDescent="0.3">
      <c r="A128" s="149" t="s">
        <v>154</v>
      </c>
      <c r="B128" s="146">
        <v>40.248699999999999</v>
      </c>
    </row>
    <row r="129" spans="1:2" x14ac:dyDescent="0.3">
      <c r="A129" s="149" t="s">
        <v>157</v>
      </c>
      <c r="B129" s="146">
        <v>38.441400000000002</v>
      </c>
    </row>
    <row r="130" spans="1:2" x14ac:dyDescent="0.3">
      <c r="A130" s="149" t="s">
        <v>158</v>
      </c>
      <c r="B130" s="146">
        <v>15</v>
      </c>
    </row>
    <row r="131" spans="1:2" x14ac:dyDescent="0.3">
      <c r="A131" s="149" t="s">
        <v>159</v>
      </c>
      <c r="B131" s="146">
        <v>35.746700000000004</v>
      </c>
    </row>
    <row r="132" spans="1:2" x14ac:dyDescent="0.3">
      <c r="A132" s="149" t="s">
        <v>140</v>
      </c>
      <c r="B132" s="146">
        <v>33.082194000000001</v>
      </c>
    </row>
    <row r="133" spans="1:2" x14ac:dyDescent="0.3">
      <c r="A133" s="149" t="s">
        <v>145</v>
      </c>
      <c r="B133" s="146">
        <v>36.546399999999998</v>
      </c>
    </row>
    <row r="134" spans="1:2" x14ac:dyDescent="0.3">
      <c r="A134" s="149" t="s">
        <v>146</v>
      </c>
      <c r="B134" s="146">
        <v>34.782600000000002</v>
      </c>
    </row>
    <row r="135" spans="1:2" x14ac:dyDescent="0.3">
      <c r="A135" s="149" t="s">
        <v>144</v>
      </c>
      <c r="B135" s="146">
        <v>15</v>
      </c>
    </row>
    <row r="136" spans="1:2" x14ac:dyDescent="0.3">
      <c r="A136" s="149" t="s">
        <v>141</v>
      </c>
      <c r="B136" s="146">
        <v>32.484400000000001</v>
      </c>
    </row>
    <row r="137" spans="1:2" x14ac:dyDescent="0.3">
      <c r="A137" s="138"/>
      <c r="B137" s="139"/>
    </row>
    <row r="138" spans="1:2" x14ac:dyDescent="0.3">
      <c r="A138" s="147" t="s">
        <v>374</v>
      </c>
      <c r="B138" s="148"/>
    </row>
    <row r="139" spans="1:2" x14ac:dyDescent="0.3">
      <c r="A139" s="149" t="s">
        <v>152</v>
      </c>
      <c r="B139" s="146">
        <v>35.621796999999972</v>
      </c>
    </row>
    <row r="140" spans="1:2" x14ac:dyDescent="0.3">
      <c r="A140" s="149" t="s">
        <v>154</v>
      </c>
      <c r="B140" s="146">
        <v>37.926099999999998</v>
      </c>
    </row>
    <row r="141" spans="1:2" x14ac:dyDescent="0.3">
      <c r="A141" s="149" t="s">
        <v>157</v>
      </c>
      <c r="B141" s="146">
        <v>36.3459</v>
      </c>
    </row>
    <row r="142" spans="1:2" x14ac:dyDescent="0.3">
      <c r="A142" s="149" t="s">
        <v>158</v>
      </c>
      <c r="B142" s="146">
        <v>15</v>
      </c>
    </row>
    <row r="143" spans="1:2" x14ac:dyDescent="0.3">
      <c r="A143" s="149" t="s">
        <v>159</v>
      </c>
      <c r="B143" s="146">
        <v>35.86910000000001</v>
      </c>
    </row>
    <row r="144" spans="1:2" x14ac:dyDescent="0.3">
      <c r="A144" s="149" t="s">
        <v>140</v>
      </c>
      <c r="B144" s="146">
        <v>35.011956000000005</v>
      </c>
    </row>
    <row r="145" spans="1:2" x14ac:dyDescent="0.3">
      <c r="A145" s="149" t="s">
        <v>145</v>
      </c>
      <c r="B145" s="146">
        <v>37.282000000000004</v>
      </c>
    </row>
    <row r="146" spans="1:2" x14ac:dyDescent="0.3">
      <c r="A146" s="149" t="s">
        <v>146</v>
      </c>
      <c r="B146" s="146">
        <v>35.712400000000002</v>
      </c>
    </row>
    <row r="147" spans="1:2" x14ac:dyDescent="0.3">
      <c r="A147" s="149" t="s">
        <v>144</v>
      </c>
      <c r="B147" s="146">
        <v>15</v>
      </c>
    </row>
    <row r="148" spans="1:2" x14ac:dyDescent="0.3">
      <c r="A148" s="149" t="s">
        <v>141</v>
      </c>
      <c r="B148" s="146">
        <v>35.233800000000009</v>
      </c>
    </row>
    <row r="149" spans="1:2" x14ac:dyDescent="0.3">
      <c r="A149" s="138"/>
      <c r="B149" s="139"/>
    </row>
    <row r="150" spans="1:2" x14ac:dyDescent="0.3">
      <c r="A150" s="147" t="s">
        <v>375</v>
      </c>
      <c r="B150" s="148"/>
    </row>
    <row r="151" spans="1:2" x14ac:dyDescent="0.3">
      <c r="A151" s="149" t="s">
        <v>154</v>
      </c>
      <c r="B151" s="146">
        <v>0.49809999999999999</v>
      </c>
    </row>
    <row r="152" spans="1:2" x14ac:dyDescent="0.3">
      <c r="A152" s="149" t="s">
        <v>156</v>
      </c>
      <c r="B152" s="146">
        <v>0.15</v>
      </c>
    </row>
    <row r="153" spans="1:2" x14ac:dyDescent="0.3">
      <c r="A153" s="149" t="s">
        <v>157</v>
      </c>
      <c r="B153" s="146">
        <v>0.4728</v>
      </c>
    </row>
    <row r="154" spans="1:2" x14ac:dyDescent="0.3">
      <c r="A154" s="149" t="s">
        <v>158</v>
      </c>
      <c r="B154" s="146">
        <v>0.15</v>
      </c>
    </row>
    <row r="155" spans="1:2" x14ac:dyDescent="0.3">
      <c r="A155" s="149" t="s">
        <v>159</v>
      </c>
      <c r="B155" s="146">
        <v>0.49560000000000004</v>
      </c>
    </row>
    <row r="156" spans="1:2" x14ac:dyDescent="0.3">
      <c r="A156" s="149" t="s">
        <v>145</v>
      </c>
      <c r="B156" s="146">
        <v>0.45680000000000004</v>
      </c>
    </row>
    <row r="157" spans="1:2" x14ac:dyDescent="0.3">
      <c r="A157" s="149" t="s">
        <v>146</v>
      </c>
      <c r="B157" s="146">
        <v>0.4355</v>
      </c>
    </row>
    <row r="158" spans="1:2" x14ac:dyDescent="0.3">
      <c r="A158" s="149" t="s">
        <v>144</v>
      </c>
      <c r="B158" s="146">
        <v>0.15</v>
      </c>
    </row>
    <row r="159" spans="1:2" x14ac:dyDescent="0.3">
      <c r="A159" s="149" t="s">
        <v>141</v>
      </c>
      <c r="B159" s="146">
        <v>0.45859999999999995</v>
      </c>
    </row>
    <row r="160" spans="1:2" x14ac:dyDescent="0.3">
      <c r="A160" s="149" t="s">
        <v>148</v>
      </c>
      <c r="B160" s="146">
        <v>0.15</v>
      </c>
    </row>
    <row r="161" spans="1:2" x14ac:dyDescent="0.3">
      <c r="A161" s="138"/>
      <c r="B161" s="139"/>
    </row>
    <row r="162" spans="1:2" x14ac:dyDescent="0.3">
      <c r="A162" s="147" t="s">
        <v>376</v>
      </c>
      <c r="B162" s="148"/>
    </row>
    <row r="163" spans="1:2" x14ac:dyDescent="0.3">
      <c r="A163" s="149" t="s">
        <v>152</v>
      </c>
      <c r="B163" s="146">
        <v>36.353950999999988</v>
      </c>
    </row>
    <row r="164" spans="1:2" x14ac:dyDescent="0.3">
      <c r="A164" s="149" t="s">
        <v>154</v>
      </c>
      <c r="B164" s="146">
        <v>39.749299999999998</v>
      </c>
    </row>
    <row r="165" spans="1:2" x14ac:dyDescent="0.3">
      <c r="A165" s="149" t="s">
        <v>157</v>
      </c>
      <c r="B165" s="146">
        <v>37.957799999999999</v>
      </c>
    </row>
    <row r="166" spans="1:2" x14ac:dyDescent="0.3">
      <c r="A166" s="149" t="s">
        <v>158</v>
      </c>
      <c r="B166" s="146">
        <v>15</v>
      </c>
    </row>
    <row r="167" spans="1:2" x14ac:dyDescent="0.3">
      <c r="A167" s="149" t="s">
        <v>140</v>
      </c>
      <c r="B167" s="146">
        <v>30.214265000000012</v>
      </c>
    </row>
    <row r="168" spans="1:2" x14ac:dyDescent="0.3">
      <c r="A168" s="149" t="s">
        <v>145</v>
      </c>
      <c r="B168" s="146">
        <v>33.086799999999997</v>
      </c>
    </row>
    <row r="169" spans="1:2" x14ac:dyDescent="0.3">
      <c r="A169" s="149" t="s">
        <v>146</v>
      </c>
      <c r="B169" s="146">
        <v>31.381900000000002</v>
      </c>
    </row>
    <row r="170" spans="1:2" x14ac:dyDescent="0.3">
      <c r="A170" s="149" t="s">
        <v>144</v>
      </c>
      <c r="B170" s="146">
        <v>15</v>
      </c>
    </row>
    <row r="171" spans="1:2" x14ac:dyDescent="0.3">
      <c r="A171" s="149" t="s">
        <v>141</v>
      </c>
      <c r="B171" s="146">
        <v>30.661000000000001</v>
      </c>
    </row>
    <row r="172" spans="1:2" x14ac:dyDescent="0.3">
      <c r="A172" s="138"/>
      <c r="B172" s="139"/>
    </row>
    <row r="173" spans="1:2" x14ac:dyDescent="0.3">
      <c r="A173" s="147" t="s">
        <v>449</v>
      </c>
      <c r="B173" s="148"/>
    </row>
    <row r="174" spans="1:2" x14ac:dyDescent="0.3">
      <c r="A174" s="149" t="s">
        <v>153</v>
      </c>
      <c r="B174" s="146">
        <v>1.081</v>
      </c>
    </row>
    <row r="175" spans="1:2" x14ac:dyDescent="0.3">
      <c r="A175" s="149" t="s">
        <v>143</v>
      </c>
      <c r="B175" s="146">
        <v>1.081</v>
      </c>
    </row>
    <row r="176" spans="1:2" x14ac:dyDescent="0.3">
      <c r="A176" s="138"/>
      <c r="B176" s="139"/>
    </row>
    <row r="177" spans="1:2" x14ac:dyDescent="0.3">
      <c r="A177" s="147" t="s">
        <v>450</v>
      </c>
      <c r="B177" s="148"/>
    </row>
    <row r="178" spans="1:2" x14ac:dyDescent="0.3">
      <c r="A178" s="149" t="s">
        <v>153</v>
      </c>
      <c r="B178" s="146">
        <v>1.141</v>
      </c>
    </row>
    <row r="179" spans="1:2" x14ac:dyDescent="0.3">
      <c r="A179" s="149" t="s">
        <v>143</v>
      </c>
      <c r="B179" s="146">
        <v>1.141</v>
      </c>
    </row>
    <row r="180" spans="1:2" x14ac:dyDescent="0.3">
      <c r="A180" s="138"/>
      <c r="B180" s="139"/>
    </row>
    <row r="181" spans="1:2" x14ac:dyDescent="0.3">
      <c r="A181" s="147" t="s">
        <v>447</v>
      </c>
      <c r="B181" s="148"/>
    </row>
    <row r="182" spans="1:2" x14ac:dyDescent="0.3">
      <c r="A182" s="149" t="s">
        <v>153</v>
      </c>
      <c r="B182" s="146">
        <v>1.171</v>
      </c>
    </row>
    <row r="183" spans="1:2" x14ac:dyDescent="0.3">
      <c r="A183" s="149" t="s">
        <v>143</v>
      </c>
      <c r="B183" s="146">
        <v>1.171</v>
      </c>
    </row>
    <row r="184" spans="1:2" x14ac:dyDescent="0.3">
      <c r="A184" s="138"/>
      <c r="B184" s="139"/>
    </row>
    <row r="185" spans="1:2" x14ac:dyDescent="0.3">
      <c r="A185" s="147" t="s">
        <v>448</v>
      </c>
      <c r="B185" s="148"/>
    </row>
    <row r="186" spans="1:2" x14ac:dyDescent="0.3">
      <c r="A186" s="149" t="s">
        <v>153</v>
      </c>
      <c r="B186" s="146">
        <v>1.3089999999999999</v>
      </c>
    </row>
    <row r="187" spans="1:2" x14ac:dyDescent="0.3">
      <c r="A187" s="149" t="s">
        <v>143</v>
      </c>
      <c r="B187" s="146">
        <v>1.3089999999999999</v>
      </c>
    </row>
    <row r="188" spans="1:2" x14ac:dyDescent="0.3">
      <c r="A188" s="138"/>
      <c r="B188" s="139"/>
    </row>
    <row r="189" spans="1:2" x14ac:dyDescent="0.3">
      <c r="A189" s="147" t="s">
        <v>451</v>
      </c>
      <c r="B189" s="148"/>
    </row>
    <row r="190" spans="1:2" x14ac:dyDescent="0.3">
      <c r="A190" s="149" t="s">
        <v>153</v>
      </c>
      <c r="B190" s="146">
        <v>1.2689999999999999</v>
      </c>
    </row>
    <row r="191" spans="1:2" x14ac:dyDescent="0.3">
      <c r="A191" s="149" t="s">
        <v>143</v>
      </c>
      <c r="B191" s="146">
        <v>1.2689999999999999</v>
      </c>
    </row>
    <row r="192" spans="1:2" x14ac:dyDescent="0.3">
      <c r="A192" s="138"/>
      <c r="B192" s="139"/>
    </row>
    <row r="193" spans="1:2" x14ac:dyDescent="0.3">
      <c r="A193" s="147" t="s">
        <v>452</v>
      </c>
      <c r="B193" s="148"/>
    </row>
    <row r="194" spans="1:2" x14ac:dyDescent="0.3">
      <c r="A194" s="149" t="s">
        <v>153</v>
      </c>
      <c r="B194" s="146">
        <v>1.196</v>
      </c>
    </row>
    <row r="195" spans="1:2" x14ac:dyDescent="0.3">
      <c r="A195" s="149" t="s">
        <v>143</v>
      </c>
      <c r="B195" s="146">
        <v>1.196</v>
      </c>
    </row>
    <row r="196" spans="1:2" x14ac:dyDescent="0.3">
      <c r="A196" s="138"/>
      <c r="B196" s="139"/>
    </row>
    <row r="197" spans="1:2" x14ac:dyDescent="0.3">
      <c r="A197" s="147" t="s">
        <v>453</v>
      </c>
      <c r="B197" s="148"/>
    </row>
    <row r="198" spans="1:2" x14ac:dyDescent="0.3">
      <c r="A198" s="149" t="s">
        <v>153</v>
      </c>
      <c r="B198" s="146">
        <v>1.1399999999999999</v>
      </c>
    </row>
    <row r="199" spans="1:2" x14ac:dyDescent="0.3">
      <c r="A199" s="149" t="s">
        <v>143</v>
      </c>
      <c r="B199" s="146">
        <v>1.1399999999999999</v>
      </c>
    </row>
    <row r="200" spans="1:2" x14ac:dyDescent="0.3">
      <c r="A200" s="138"/>
      <c r="B200" s="139"/>
    </row>
    <row r="201" spans="1:2" x14ac:dyDescent="0.3">
      <c r="A201" s="147" t="s">
        <v>454</v>
      </c>
      <c r="B201" s="148"/>
    </row>
    <row r="202" spans="1:2" x14ac:dyDescent="0.3">
      <c r="A202" s="149" t="s">
        <v>153</v>
      </c>
      <c r="B202" s="146">
        <v>0.75</v>
      </c>
    </row>
    <row r="203" spans="1:2" x14ac:dyDescent="0.3">
      <c r="A203" s="149" t="s">
        <v>143</v>
      </c>
      <c r="B203" s="146">
        <v>0.75</v>
      </c>
    </row>
  </sheetData>
  <mergeCells count="2">
    <mergeCell ref="A4:B4"/>
    <mergeCell ref="A5:B5"/>
  </mergeCells>
  <pageMargins left="0.75" right="0.75" top="1" bottom="1" header="0.5" footer="0.5"/>
  <pageSetup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5E59-7E11-49CF-B98D-B2CD1AC7AA77}">
  <sheetPr>
    <pageSetUpPr fitToPage="1"/>
  </sheetPr>
  <dimension ref="A1:H460"/>
  <sheetViews>
    <sheetView zoomScaleNormal="100" workbookViewId="0"/>
  </sheetViews>
  <sheetFormatPr defaultRowHeight="15" x14ac:dyDescent="0.2"/>
  <cols>
    <col min="1" max="1" width="40.28515625" style="175" bestFit="1" customWidth="1"/>
    <col min="2" max="2" width="36" style="175" bestFit="1" customWidth="1"/>
    <col min="3" max="3" width="16.28515625" style="175" bestFit="1" customWidth="1"/>
    <col min="4" max="4" width="28" style="175" customWidth="1"/>
    <col min="5" max="5" width="25.28515625" style="175" customWidth="1"/>
    <col min="6" max="6" width="36.42578125" style="175" customWidth="1"/>
    <col min="7" max="7" width="23.5703125" style="175" bestFit="1" customWidth="1"/>
    <col min="8" max="8" width="20.28515625" style="175" customWidth="1"/>
    <col min="9" max="16384" width="9.140625" style="173"/>
  </cols>
  <sheetData>
    <row r="1" spans="1:8" x14ac:dyDescent="0.2">
      <c r="A1" s="173"/>
      <c r="B1" s="173"/>
      <c r="C1" s="173"/>
      <c r="D1" s="173"/>
      <c r="E1" s="173"/>
      <c r="F1" s="173"/>
      <c r="G1" s="173"/>
      <c r="H1" s="173"/>
    </row>
    <row r="2" spans="1:8" x14ac:dyDescent="0.2">
      <c r="A2" s="174" t="s">
        <v>192</v>
      </c>
      <c r="B2" s="173"/>
      <c r="C2" s="173"/>
      <c r="D2" s="173"/>
      <c r="E2" s="173"/>
      <c r="F2" s="173"/>
      <c r="G2" s="173"/>
      <c r="H2" s="173"/>
    </row>
    <row r="3" spans="1:8" x14ac:dyDescent="0.2">
      <c r="A3" s="173"/>
      <c r="B3" s="173"/>
      <c r="C3" s="173"/>
      <c r="D3" s="173"/>
      <c r="E3" s="173"/>
      <c r="F3" s="173"/>
      <c r="G3" s="173"/>
      <c r="H3" s="173"/>
    </row>
    <row r="4" spans="1:8" x14ac:dyDescent="0.2">
      <c r="A4" s="193" t="s">
        <v>34</v>
      </c>
      <c r="B4" s="193"/>
      <c r="C4" s="193"/>
      <c r="D4" s="193"/>
      <c r="E4" s="193"/>
      <c r="F4" s="193"/>
      <c r="G4" s="193"/>
      <c r="H4" s="176"/>
    </row>
    <row r="5" spans="1:8" x14ac:dyDescent="0.2">
      <c r="A5" s="177"/>
      <c r="B5" s="178"/>
      <c r="C5" s="179"/>
      <c r="D5" s="180"/>
      <c r="E5" s="177"/>
      <c r="F5" s="177"/>
      <c r="G5" s="181"/>
      <c r="H5" s="176"/>
    </row>
    <row r="6" spans="1:8" x14ac:dyDescent="0.2">
      <c r="A6" s="193" t="s">
        <v>483</v>
      </c>
      <c r="B6" s="193"/>
      <c r="C6" s="193"/>
      <c r="D6" s="193"/>
      <c r="E6" s="193"/>
      <c r="F6" s="193"/>
      <c r="G6" s="193"/>
      <c r="H6" s="176"/>
    </row>
    <row r="7" spans="1:8" x14ac:dyDescent="0.2">
      <c r="A7" s="177"/>
      <c r="B7" s="178"/>
      <c r="C7" s="179"/>
      <c r="D7" s="180"/>
      <c r="E7" s="177"/>
      <c r="F7" s="177"/>
      <c r="G7" s="181"/>
      <c r="H7" s="176"/>
    </row>
    <row r="8" spans="1:8" x14ac:dyDescent="0.2">
      <c r="A8" s="193" t="s">
        <v>380</v>
      </c>
      <c r="B8" s="193"/>
      <c r="C8" s="193"/>
      <c r="D8" s="193"/>
      <c r="E8" s="193"/>
      <c r="F8" s="193"/>
      <c r="G8" s="193"/>
      <c r="H8" s="176"/>
    </row>
    <row r="9" spans="1:8" x14ac:dyDescent="0.2">
      <c r="A9" s="193" t="s">
        <v>381</v>
      </c>
      <c r="B9" s="193"/>
      <c r="C9" s="193"/>
      <c r="D9" s="193"/>
      <c r="E9" s="193"/>
      <c r="F9" s="193"/>
      <c r="G9" s="193"/>
      <c r="H9" s="176"/>
    </row>
    <row r="10" spans="1:8" x14ac:dyDescent="0.2">
      <c r="A10" s="129"/>
      <c r="B10" s="130"/>
      <c r="C10" s="131"/>
      <c r="D10" s="132"/>
      <c r="E10" s="129"/>
      <c r="F10" s="129"/>
      <c r="G10" s="133"/>
      <c r="H10" s="133"/>
    </row>
    <row r="11" spans="1:8" x14ac:dyDescent="0.2">
      <c r="A11" s="129"/>
      <c r="B11" s="130"/>
      <c r="C11" s="131"/>
      <c r="D11" s="132"/>
      <c r="E11" s="129"/>
      <c r="F11" s="129"/>
      <c r="G11" s="133"/>
      <c r="H11" s="133"/>
    </row>
    <row r="12" spans="1:8" ht="51" x14ac:dyDescent="0.2">
      <c r="A12" s="156" t="s">
        <v>127</v>
      </c>
      <c r="B12" s="156" t="s">
        <v>128</v>
      </c>
      <c r="C12" s="157" t="s">
        <v>99</v>
      </c>
      <c r="D12" s="158" t="s">
        <v>129</v>
      </c>
      <c r="E12" s="156" t="s">
        <v>382</v>
      </c>
      <c r="F12" s="156" t="s">
        <v>383</v>
      </c>
      <c r="G12" s="159" t="s">
        <v>130</v>
      </c>
      <c r="H12" s="160" t="s">
        <v>484</v>
      </c>
    </row>
    <row r="13" spans="1:8" ht="30" x14ac:dyDescent="0.2">
      <c r="A13" s="161" t="s">
        <v>485</v>
      </c>
      <c r="B13" s="161" t="s">
        <v>131</v>
      </c>
      <c r="C13" s="162">
        <v>44936</v>
      </c>
      <c r="D13" s="163">
        <v>7.8299999999999995E-2</v>
      </c>
      <c r="E13" s="164" t="s">
        <v>223</v>
      </c>
      <c r="F13" s="161" t="s">
        <v>254</v>
      </c>
      <c r="G13" s="165">
        <v>6842.3449999999993</v>
      </c>
      <c r="H13" s="166">
        <v>0</v>
      </c>
    </row>
    <row r="14" spans="1:8" ht="30" x14ac:dyDescent="0.2">
      <c r="A14" s="161" t="s">
        <v>486</v>
      </c>
      <c r="B14" s="161" t="s">
        <v>131</v>
      </c>
      <c r="C14" s="162">
        <v>44946</v>
      </c>
      <c r="D14" s="163">
        <v>0.1056</v>
      </c>
      <c r="E14" s="164" t="s">
        <v>218</v>
      </c>
      <c r="F14" s="161" t="s">
        <v>251</v>
      </c>
      <c r="G14" s="165">
        <v>21152.967499999999</v>
      </c>
      <c r="H14" s="166">
        <v>0</v>
      </c>
    </row>
    <row r="15" spans="1:8" x14ac:dyDescent="0.2">
      <c r="A15" s="156"/>
      <c r="B15" s="161" t="s">
        <v>131</v>
      </c>
      <c r="C15" s="162">
        <v>44967</v>
      </c>
      <c r="D15" s="163">
        <v>9.3299999999999994E-2</v>
      </c>
      <c r="E15" s="164" t="s">
        <v>217</v>
      </c>
      <c r="F15" s="161" t="s">
        <v>132</v>
      </c>
      <c r="G15" s="165">
        <v>2955.5775000000003</v>
      </c>
      <c r="H15" s="160">
        <v>0</v>
      </c>
    </row>
    <row r="16" spans="1:8" x14ac:dyDescent="0.2">
      <c r="A16" s="156"/>
      <c r="B16" s="161" t="s">
        <v>131</v>
      </c>
      <c r="C16" s="162">
        <v>45033</v>
      </c>
      <c r="D16" s="163">
        <v>6.3200000000000006E-2</v>
      </c>
      <c r="E16" s="167"/>
      <c r="F16" s="161"/>
      <c r="G16" s="159"/>
      <c r="H16" s="160"/>
    </row>
    <row r="17" spans="1:8" x14ac:dyDescent="0.2">
      <c r="A17" s="156"/>
      <c r="B17" s="161" t="s">
        <v>131</v>
      </c>
      <c r="C17" s="162">
        <v>45035</v>
      </c>
      <c r="D17" s="163">
        <v>0.1118</v>
      </c>
      <c r="E17" s="167"/>
      <c r="F17" s="161"/>
      <c r="G17" s="159"/>
      <c r="H17" s="160"/>
    </row>
    <row r="18" spans="1:8" x14ac:dyDescent="0.2">
      <c r="A18" s="156"/>
      <c r="B18" s="161" t="s">
        <v>131</v>
      </c>
      <c r="C18" s="162">
        <v>45042</v>
      </c>
      <c r="D18" s="163">
        <v>5.16E-2</v>
      </c>
      <c r="E18" s="167"/>
      <c r="F18" s="161"/>
      <c r="G18" s="159"/>
      <c r="H18" s="160"/>
    </row>
    <row r="19" spans="1:8" x14ac:dyDescent="0.2">
      <c r="A19" s="156"/>
      <c r="B19" s="161" t="s">
        <v>131</v>
      </c>
      <c r="C19" s="162">
        <v>45048</v>
      </c>
      <c r="D19" s="163">
        <v>5.5999999999999994E-2</v>
      </c>
      <c r="E19" s="167"/>
      <c r="F19" s="161"/>
      <c r="G19" s="159"/>
      <c r="H19" s="160"/>
    </row>
    <row r="20" spans="1:8" x14ac:dyDescent="0.2">
      <c r="A20" s="156"/>
      <c r="B20" s="161" t="s">
        <v>131</v>
      </c>
      <c r="C20" s="162">
        <v>45049</v>
      </c>
      <c r="D20" s="163">
        <v>6.5599999999999992E-2</v>
      </c>
      <c r="E20" s="167"/>
      <c r="F20" s="161"/>
      <c r="G20" s="159"/>
      <c r="H20" s="160"/>
    </row>
    <row r="21" spans="1:8" x14ac:dyDescent="0.2">
      <c r="A21" s="156"/>
      <c r="B21" s="161" t="s">
        <v>131</v>
      </c>
      <c r="C21" s="162">
        <v>45054</v>
      </c>
      <c r="D21" s="163">
        <v>5.0700000000000002E-2</v>
      </c>
      <c r="E21" s="167"/>
      <c r="F21" s="161"/>
      <c r="G21" s="159"/>
      <c r="H21" s="160"/>
    </row>
    <row r="22" spans="1:8" x14ac:dyDescent="0.2">
      <c r="A22" s="156"/>
      <c r="B22" s="161" t="s">
        <v>131</v>
      </c>
      <c r="C22" s="162">
        <v>45069</v>
      </c>
      <c r="D22" s="163">
        <v>6.0700000000000004E-2</v>
      </c>
      <c r="E22" s="167"/>
      <c r="F22" s="161"/>
      <c r="G22" s="159"/>
      <c r="H22" s="160"/>
    </row>
    <row r="23" spans="1:8" x14ac:dyDescent="0.2">
      <c r="A23" s="156"/>
      <c r="B23" s="161" t="s">
        <v>131</v>
      </c>
      <c r="C23" s="162">
        <v>45074</v>
      </c>
      <c r="D23" s="163">
        <v>8.8900000000000007E-2</v>
      </c>
      <c r="E23" s="167"/>
      <c r="F23" s="161"/>
      <c r="G23" s="159"/>
      <c r="H23" s="160"/>
    </row>
    <row r="24" spans="1:8" x14ac:dyDescent="0.2">
      <c r="A24" s="156"/>
      <c r="B24" s="161" t="s">
        <v>131</v>
      </c>
      <c r="C24" s="162">
        <v>45075</v>
      </c>
      <c r="D24" s="163">
        <v>5.0599999999999999E-2</v>
      </c>
      <c r="E24" s="167"/>
      <c r="F24" s="161"/>
      <c r="G24" s="159"/>
      <c r="H24" s="160"/>
    </row>
    <row r="25" spans="1:8" x14ac:dyDescent="0.2">
      <c r="A25" s="156"/>
      <c r="B25" s="161" t="s">
        <v>131</v>
      </c>
      <c r="C25" s="162">
        <v>45146</v>
      </c>
      <c r="D25" s="163">
        <v>6.6500000000000004E-2</v>
      </c>
      <c r="E25" s="167"/>
      <c r="F25" s="161"/>
      <c r="G25" s="159"/>
      <c r="H25" s="160"/>
    </row>
    <row r="26" spans="1:8" x14ac:dyDescent="0.2">
      <c r="A26" s="156"/>
      <c r="B26" s="161" t="s">
        <v>131</v>
      </c>
      <c r="C26" s="162">
        <v>45147</v>
      </c>
      <c r="D26" s="163">
        <v>0.10279999999999999</v>
      </c>
      <c r="E26" s="167"/>
      <c r="F26" s="161"/>
      <c r="G26" s="159"/>
      <c r="H26" s="160"/>
    </row>
    <row r="27" spans="1:8" x14ac:dyDescent="0.2">
      <c r="A27" s="156"/>
      <c r="B27" s="161" t="s">
        <v>131</v>
      </c>
      <c r="C27" s="162">
        <v>45149</v>
      </c>
      <c r="D27" s="163">
        <v>0.12089999999999999</v>
      </c>
      <c r="E27" s="167"/>
      <c r="F27" s="161"/>
      <c r="G27" s="159"/>
      <c r="H27" s="160"/>
    </row>
    <row r="28" spans="1:8" x14ac:dyDescent="0.2">
      <c r="A28" s="156"/>
      <c r="B28" s="161" t="s">
        <v>131</v>
      </c>
      <c r="C28" s="162">
        <v>45287</v>
      </c>
      <c r="D28" s="163">
        <v>7.8200000000000006E-2</v>
      </c>
      <c r="E28" s="167"/>
      <c r="F28" s="161"/>
      <c r="G28" s="159"/>
      <c r="H28" s="160"/>
    </row>
    <row r="29" spans="1:8" x14ac:dyDescent="0.2">
      <c r="A29" s="156"/>
      <c r="B29" s="161" t="s">
        <v>131</v>
      </c>
      <c r="C29" s="162">
        <v>45310</v>
      </c>
      <c r="D29" s="163">
        <v>7.9000000000000001E-2</v>
      </c>
      <c r="E29" s="167"/>
      <c r="F29" s="161"/>
      <c r="G29" s="159"/>
      <c r="H29" s="160"/>
    </row>
    <row r="30" spans="1:8" x14ac:dyDescent="0.2">
      <c r="A30" s="156"/>
      <c r="B30" s="161" t="s">
        <v>131</v>
      </c>
      <c r="C30" s="162">
        <v>45314</v>
      </c>
      <c r="D30" s="163">
        <v>6.13E-2</v>
      </c>
      <c r="E30" s="167"/>
      <c r="F30" s="161"/>
      <c r="G30" s="159"/>
      <c r="H30" s="160"/>
    </row>
    <row r="31" spans="1:8" x14ac:dyDescent="0.2">
      <c r="A31" s="156"/>
      <c r="B31" s="161" t="s">
        <v>131</v>
      </c>
      <c r="C31" s="162">
        <v>45315</v>
      </c>
      <c r="D31" s="163">
        <v>6.9400000000000003E-2</v>
      </c>
      <c r="E31" s="167"/>
      <c r="F31" s="161"/>
      <c r="G31" s="159"/>
      <c r="H31" s="160"/>
    </row>
    <row r="32" spans="1:8" x14ac:dyDescent="0.2">
      <c r="A32" s="156"/>
      <c r="B32" s="161" t="s">
        <v>131</v>
      </c>
      <c r="C32" s="162">
        <v>45329</v>
      </c>
      <c r="D32" s="163">
        <v>7.0599999999999996E-2</v>
      </c>
      <c r="E32" s="167"/>
      <c r="F32" s="161"/>
      <c r="G32" s="159"/>
      <c r="H32" s="160"/>
    </row>
    <row r="33" spans="1:8" x14ac:dyDescent="0.2">
      <c r="A33" s="156"/>
      <c r="B33" s="161" t="s">
        <v>131</v>
      </c>
      <c r="C33" s="162">
        <v>45331</v>
      </c>
      <c r="D33" s="163">
        <v>9.5700000000000007E-2</v>
      </c>
      <c r="E33" s="167"/>
      <c r="F33" s="161"/>
      <c r="G33" s="159"/>
      <c r="H33" s="160"/>
    </row>
    <row r="34" spans="1:8" x14ac:dyDescent="0.2">
      <c r="A34" s="156"/>
      <c r="B34" s="161" t="s">
        <v>131</v>
      </c>
      <c r="C34" s="162">
        <v>45334</v>
      </c>
      <c r="D34" s="163">
        <v>0.1048</v>
      </c>
      <c r="E34" s="167"/>
      <c r="F34" s="161"/>
      <c r="G34" s="159"/>
      <c r="H34" s="160"/>
    </row>
    <row r="35" spans="1:8" x14ac:dyDescent="0.2">
      <c r="A35" s="156"/>
      <c r="B35" s="161" t="s">
        <v>131</v>
      </c>
      <c r="C35" s="162">
        <v>45335</v>
      </c>
      <c r="D35" s="163">
        <v>9.8599999999999993E-2</v>
      </c>
      <c r="E35" s="167"/>
      <c r="F35" s="161"/>
      <c r="G35" s="159"/>
      <c r="H35" s="160"/>
    </row>
    <row r="36" spans="1:8" x14ac:dyDescent="0.2">
      <c r="A36" s="156"/>
      <c r="B36" s="161" t="s">
        <v>131</v>
      </c>
      <c r="C36" s="162">
        <v>45337</v>
      </c>
      <c r="D36" s="163">
        <v>9.3000000000000013E-2</v>
      </c>
      <c r="E36" s="167"/>
      <c r="F36" s="161"/>
      <c r="G36" s="159"/>
      <c r="H36" s="160"/>
    </row>
    <row r="37" spans="1:8" x14ac:dyDescent="0.2">
      <c r="A37" s="156"/>
      <c r="B37" s="161" t="s">
        <v>131</v>
      </c>
      <c r="C37" s="162">
        <v>45363</v>
      </c>
      <c r="D37" s="163">
        <v>6.5799999999999997E-2</v>
      </c>
      <c r="E37" s="156"/>
      <c r="F37" s="161"/>
      <c r="G37" s="159"/>
      <c r="H37" s="160"/>
    </row>
    <row r="38" spans="1:8" x14ac:dyDescent="0.2">
      <c r="A38" s="156"/>
      <c r="B38" s="161" t="s">
        <v>131</v>
      </c>
      <c r="C38" s="162">
        <v>45377</v>
      </c>
      <c r="D38" s="163">
        <v>7.7699999999999991E-2</v>
      </c>
      <c r="E38" s="156"/>
      <c r="F38" s="161"/>
      <c r="G38" s="159"/>
      <c r="H38" s="160"/>
    </row>
    <row r="39" spans="1:8" x14ac:dyDescent="0.2">
      <c r="A39" s="168"/>
      <c r="B39" s="161" t="s">
        <v>131</v>
      </c>
      <c r="C39" s="169">
        <v>45378</v>
      </c>
      <c r="D39" s="170">
        <v>5.16E-2</v>
      </c>
      <c r="E39" s="156"/>
      <c r="F39" s="161"/>
      <c r="G39" s="159"/>
      <c r="H39" s="160"/>
    </row>
    <row r="40" spans="1:8" x14ac:dyDescent="0.2">
      <c r="A40" s="156"/>
      <c r="B40" s="161"/>
      <c r="C40" s="162"/>
      <c r="D40" s="163"/>
      <c r="E40" s="156"/>
      <c r="F40" s="161"/>
      <c r="G40" s="159"/>
      <c r="H40" s="160"/>
    </row>
    <row r="41" spans="1:8" x14ac:dyDescent="0.2">
      <c r="A41" s="156"/>
      <c r="B41" s="161"/>
      <c r="C41" s="162"/>
      <c r="D41" s="163"/>
      <c r="E41" s="156"/>
      <c r="F41" s="161"/>
      <c r="G41" s="159"/>
      <c r="H41" s="160"/>
    </row>
    <row r="42" spans="1:8" x14ac:dyDescent="0.2">
      <c r="A42" s="156"/>
      <c r="B42" s="161"/>
      <c r="C42" s="162"/>
      <c r="D42" s="163"/>
      <c r="E42" s="156"/>
      <c r="F42" s="161"/>
      <c r="G42" s="159"/>
      <c r="H42" s="160"/>
    </row>
    <row r="43" spans="1:8" x14ac:dyDescent="0.2">
      <c r="A43" s="156"/>
      <c r="B43" s="161"/>
      <c r="C43" s="162"/>
      <c r="D43" s="163"/>
      <c r="E43" s="156"/>
      <c r="F43" s="161"/>
      <c r="G43" s="159"/>
      <c r="H43" s="160"/>
    </row>
    <row r="44" spans="1:8" ht="30" x14ac:dyDescent="0.2">
      <c r="A44" s="161" t="s">
        <v>487</v>
      </c>
      <c r="B44" s="161" t="s">
        <v>131</v>
      </c>
      <c r="C44" s="162">
        <v>44930</v>
      </c>
      <c r="D44" s="163">
        <v>5.5099999999999996E-2</v>
      </c>
      <c r="E44" s="161" t="s">
        <v>223</v>
      </c>
      <c r="F44" s="161" t="s">
        <v>254</v>
      </c>
      <c r="G44" s="165">
        <v>6849.1350000000002</v>
      </c>
      <c r="H44" s="160">
        <v>0</v>
      </c>
    </row>
    <row r="45" spans="1:8" ht="30" x14ac:dyDescent="0.2">
      <c r="A45" s="161" t="s">
        <v>488</v>
      </c>
      <c r="B45" s="161" t="s">
        <v>131</v>
      </c>
      <c r="C45" s="162">
        <v>44951</v>
      </c>
      <c r="D45" s="163">
        <v>8.9499999999999996E-2</v>
      </c>
      <c r="E45" s="161" t="s">
        <v>217</v>
      </c>
      <c r="F45" s="161" t="s">
        <v>132</v>
      </c>
      <c r="G45" s="165">
        <v>2466.3409999999999</v>
      </c>
      <c r="H45" s="160">
        <v>0</v>
      </c>
    </row>
    <row r="46" spans="1:8" x14ac:dyDescent="0.2">
      <c r="A46" s="161" t="s">
        <v>489</v>
      </c>
      <c r="B46" s="161" t="s">
        <v>131</v>
      </c>
      <c r="C46" s="162">
        <v>44963</v>
      </c>
      <c r="D46" s="163">
        <v>6.6199999999999995E-2</v>
      </c>
      <c r="E46" s="161" t="s">
        <v>218</v>
      </c>
      <c r="F46" s="161" t="s">
        <v>251</v>
      </c>
      <c r="G46" s="165">
        <v>20184.601500000001</v>
      </c>
      <c r="H46" s="160">
        <v>0</v>
      </c>
    </row>
    <row r="47" spans="1:8" x14ac:dyDescent="0.2">
      <c r="A47" s="156"/>
      <c r="B47" s="161" t="s">
        <v>131</v>
      </c>
      <c r="C47" s="162">
        <v>44964</v>
      </c>
      <c r="D47" s="163">
        <v>6.54E-2</v>
      </c>
      <c r="E47" s="156"/>
      <c r="F47" s="161"/>
      <c r="G47" s="159"/>
      <c r="H47" s="160"/>
    </row>
    <row r="48" spans="1:8" x14ac:dyDescent="0.2">
      <c r="A48" s="156"/>
      <c r="B48" s="161" t="s">
        <v>131</v>
      </c>
      <c r="C48" s="162">
        <v>44981</v>
      </c>
      <c r="D48" s="163">
        <v>9.5199999999999993E-2</v>
      </c>
      <c r="E48" s="156"/>
      <c r="F48" s="161"/>
      <c r="G48" s="159"/>
      <c r="H48" s="160"/>
    </row>
    <row r="49" spans="1:8" x14ac:dyDescent="0.2">
      <c r="A49" s="156"/>
      <c r="B49" s="161" t="s">
        <v>131</v>
      </c>
      <c r="C49" s="162">
        <v>44988</v>
      </c>
      <c r="D49" s="163">
        <v>9.2899999999999996E-2</v>
      </c>
      <c r="E49" s="156"/>
      <c r="F49" s="161"/>
      <c r="G49" s="159"/>
      <c r="H49" s="160"/>
    </row>
    <row r="50" spans="1:8" x14ac:dyDescent="0.2">
      <c r="A50" s="156"/>
      <c r="B50" s="161" t="s">
        <v>131</v>
      </c>
      <c r="C50" s="162">
        <v>44994</v>
      </c>
      <c r="D50" s="163">
        <v>5.7999999999999996E-2</v>
      </c>
      <c r="E50" s="156"/>
      <c r="F50" s="161"/>
      <c r="G50" s="159"/>
      <c r="H50" s="160"/>
    </row>
    <row r="51" spans="1:8" x14ac:dyDescent="0.2">
      <c r="A51" s="156"/>
      <c r="B51" s="161" t="s">
        <v>131</v>
      </c>
      <c r="C51" s="162">
        <v>45047</v>
      </c>
      <c r="D51" s="163">
        <v>5.5099999999999996E-2</v>
      </c>
      <c r="E51" s="156"/>
      <c r="F51" s="161"/>
      <c r="G51" s="159"/>
      <c r="H51" s="160"/>
    </row>
    <row r="52" spans="1:8" x14ac:dyDescent="0.2">
      <c r="A52" s="156"/>
      <c r="B52" s="161" t="s">
        <v>131</v>
      </c>
      <c r="C52" s="162">
        <v>45092</v>
      </c>
      <c r="D52" s="163">
        <v>5.1100000000000007E-2</v>
      </c>
      <c r="E52" s="156"/>
      <c r="F52" s="161"/>
      <c r="G52" s="159"/>
      <c r="H52" s="160"/>
    </row>
    <row r="53" spans="1:8" x14ac:dyDescent="0.2">
      <c r="A53" s="156"/>
      <c r="B53" s="161" t="s">
        <v>131</v>
      </c>
      <c r="C53" s="162">
        <v>45133</v>
      </c>
      <c r="D53" s="163">
        <v>5.8200000000000002E-2</v>
      </c>
      <c r="E53" s="156"/>
      <c r="F53" s="161"/>
      <c r="G53" s="159"/>
      <c r="H53" s="160"/>
    </row>
    <row r="54" spans="1:8" x14ac:dyDescent="0.2">
      <c r="A54" s="156"/>
      <c r="B54" s="161" t="s">
        <v>131</v>
      </c>
      <c r="C54" s="162">
        <v>45138</v>
      </c>
      <c r="D54" s="163">
        <v>9.1700000000000004E-2</v>
      </c>
      <c r="E54" s="156"/>
      <c r="F54" s="161"/>
      <c r="G54" s="159"/>
      <c r="H54" s="160"/>
    </row>
    <row r="55" spans="1:8" x14ac:dyDescent="0.2">
      <c r="A55" s="156"/>
      <c r="B55" s="161" t="s">
        <v>131</v>
      </c>
      <c r="C55" s="162">
        <v>45159</v>
      </c>
      <c r="D55" s="163">
        <v>5.2600000000000001E-2</v>
      </c>
      <c r="E55" s="156"/>
      <c r="F55" s="161"/>
      <c r="G55" s="159"/>
      <c r="H55" s="160"/>
    </row>
    <row r="56" spans="1:8" x14ac:dyDescent="0.2">
      <c r="A56" s="156"/>
      <c r="B56" s="161" t="s">
        <v>131</v>
      </c>
      <c r="C56" s="162">
        <v>45174</v>
      </c>
      <c r="D56" s="163">
        <v>6.2600000000000003E-2</v>
      </c>
      <c r="E56" s="156"/>
      <c r="F56" s="161"/>
      <c r="G56" s="159"/>
      <c r="H56" s="160"/>
    </row>
    <row r="57" spans="1:8" x14ac:dyDescent="0.2">
      <c r="A57" s="156"/>
      <c r="B57" s="161" t="s">
        <v>131</v>
      </c>
      <c r="C57" s="162">
        <v>45294</v>
      </c>
      <c r="D57" s="163">
        <v>5.7599999999999998E-2</v>
      </c>
      <c r="E57" s="156"/>
      <c r="F57" s="161"/>
      <c r="G57" s="159"/>
      <c r="H57" s="160"/>
    </row>
    <row r="58" spans="1:8" x14ac:dyDescent="0.2">
      <c r="A58" s="156"/>
      <c r="B58" s="161" t="s">
        <v>131</v>
      </c>
      <c r="C58" s="162">
        <v>45314</v>
      </c>
      <c r="D58" s="163">
        <v>6.13E-2</v>
      </c>
      <c r="E58" s="156"/>
      <c r="F58" s="161"/>
      <c r="G58" s="159"/>
      <c r="H58" s="160"/>
    </row>
    <row r="59" spans="1:8" x14ac:dyDescent="0.2">
      <c r="A59" s="156"/>
      <c r="B59" s="161" t="s">
        <v>131</v>
      </c>
      <c r="C59" s="162">
        <v>45323</v>
      </c>
      <c r="D59" s="163">
        <v>7.85E-2</v>
      </c>
      <c r="E59" s="156"/>
      <c r="F59" s="161"/>
      <c r="G59" s="159"/>
      <c r="H59" s="160"/>
    </row>
    <row r="60" spans="1:8" x14ac:dyDescent="0.2">
      <c r="A60" s="156"/>
      <c r="B60" s="161" t="s">
        <v>131</v>
      </c>
      <c r="C60" s="162">
        <v>45328</v>
      </c>
      <c r="D60" s="163">
        <v>0.10929999999999999</v>
      </c>
      <c r="E60" s="156"/>
      <c r="F60" s="161"/>
      <c r="G60" s="159"/>
      <c r="H60" s="160"/>
    </row>
    <row r="61" spans="1:8" x14ac:dyDescent="0.2">
      <c r="A61" s="156"/>
      <c r="B61" s="161" t="s">
        <v>131</v>
      </c>
      <c r="C61" s="162">
        <v>45330</v>
      </c>
      <c r="D61" s="163">
        <v>0.13220000000000001</v>
      </c>
      <c r="E61" s="156"/>
      <c r="F61" s="161"/>
      <c r="G61" s="159"/>
      <c r="H61" s="160"/>
    </row>
    <row r="62" spans="1:8" x14ac:dyDescent="0.2">
      <c r="A62" s="156"/>
      <c r="B62" s="161" t="s">
        <v>131</v>
      </c>
      <c r="C62" s="162">
        <v>45342</v>
      </c>
      <c r="D62" s="163">
        <v>0.1245</v>
      </c>
      <c r="E62" s="156"/>
      <c r="F62" s="161"/>
      <c r="G62" s="159"/>
      <c r="H62" s="160"/>
    </row>
    <row r="63" spans="1:8" x14ac:dyDescent="0.2">
      <c r="A63" s="156"/>
      <c r="B63" s="161" t="s">
        <v>131</v>
      </c>
      <c r="C63" s="162">
        <v>45351</v>
      </c>
      <c r="D63" s="163">
        <v>7.6100000000000001E-2</v>
      </c>
      <c r="E63" s="156"/>
      <c r="F63" s="161"/>
      <c r="G63" s="159"/>
      <c r="H63" s="160"/>
    </row>
    <row r="64" spans="1:8" x14ac:dyDescent="0.2">
      <c r="A64" s="156"/>
      <c r="B64" s="161" t="s">
        <v>131</v>
      </c>
      <c r="C64" s="162">
        <v>45373</v>
      </c>
      <c r="D64" s="163">
        <v>7.3599999999999999E-2</v>
      </c>
      <c r="E64" s="156"/>
      <c r="F64" s="161"/>
      <c r="G64" s="159"/>
      <c r="H64" s="160"/>
    </row>
    <row r="65" spans="1:8" x14ac:dyDescent="0.2">
      <c r="A65" s="156"/>
      <c r="B65" s="161"/>
      <c r="C65" s="162"/>
      <c r="D65" s="163"/>
      <c r="E65" s="156"/>
      <c r="F65" s="161"/>
      <c r="G65" s="159"/>
      <c r="H65" s="160"/>
    </row>
    <row r="66" spans="1:8" x14ac:dyDescent="0.2">
      <c r="A66" s="156"/>
      <c r="B66" s="156"/>
      <c r="C66" s="157"/>
      <c r="D66" s="158"/>
      <c r="E66" s="156"/>
      <c r="F66" s="161"/>
      <c r="G66" s="159"/>
      <c r="H66" s="160"/>
    </row>
    <row r="67" spans="1:8" x14ac:dyDescent="0.2">
      <c r="A67" s="161" t="s">
        <v>425</v>
      </c>
      <c r="B67" s="161" t="s">
        <v>134</v>
      </c>
      <c r="C67" s="162">
        <v>45065</v>
      </c>
      <c r="D67" s="163">
        <v>6.1899999999999997E-2</v>
      </c>
      <c r="E67" s="161" t="s">
        <v>21</v>
      </c>
      <c r="F67" s="161" t="s">
        <v>178</v>
      </c>
      <c r="G67" s="171">
        <v>2207.0506912999999</v>
      </c>
      <c r="H67" s="172">
        <v>1995.2151765000001</v>
      </c>
    </row>
    <row r="68" spans="1:8" x14ac:dyDescent="0.2">
      <c r="A68" s="161"/>
      <c r="B68" s="161" t="s">
        <v>134</v>
      </c>
      <c r="C68" s="162">
        <v>45227</v>
      </c>
      <c r="D68" s="163">
        <v>0.1</v>
      </c>
      <c r="E68" s="161" t="s">
        <v>27</v>
      </c>
      <c r="F68" s="161" t="s">
        <v>498</v>
      </c>
      <c r="G68" s="171">
        <v>3176.0124116000002</v>
      </c>
      <c r="H68" s="172">
        <v>2780.82</v>
      </c>
    </row>
    <row r="69" spans="1:8" x14ac:dyDescent="0.2">
      <c r="A69" s="156"/>
      <c r="B69" s="156"/>
      <c r="C69" s="157"/>
      <c r="D69" s="158"/>
      <c r="E69" s="156"/>
      <c r="F69" s="161"/>
      <c r="G69" s="159"/>
      <c r="H69" s="160"/>
    </row>
    <row r="70" spans="1:8" x14ac:dyDescent="0.2">
      <c r="A70" s="161" t="s">
        <v>317</v>
      </c>
      <c r="B70" s="161" t="s">
        <v>251</v>
      </c>
      <c r="C70" s="162">
        <v>45021</v>
      </c>
      <c r="D70" s="163">
        <v>7.1800000000000003E-2</v>
      </c>
      <c r="E70" s="161" t="s">
        <v>21</v>
      </c>
      <c r="F70" s="161" t="s">
        <v>178</v>
      </c>
      <c r="G70" s="171">
        <v>0.59871410000000003</v>
      </c>
      <c r="H70" s="172">
        <v>0</v>
      </c>
    </row>
    <row r="71" spans="1:8" ht="30" x14ac:dyDescent="0.2">
      <c r="A71" s="161"/>
      <c r="B71" s="161" t="s">
        <v>251</v>
      </c>
      <c r="C71" s="162">
        <v>45114</v>
      </c>
      <c r="D71" s="163">
        <v>5.0099999999999999E-2</v>
      </c>
      <c r="E71" s="161" t="s">
        <v>221</v>
      </c>
      <c r="F71" s="161" t="s">
        <v>398</v>
      </c>
      <c r="G71" s="171">
        <v>13.053720999999999</v>
      </c>
      <c r="H71" s="172">
        <v>70.646577500000006</v>
      </c>
    </row>
    <row r="72" spans="1:8" x14ac:dyDescent="0.3">
      <c r="A72" s="161"/>
      <c r="B72" s="182"/>
      <c r="C72" s="182"/>
      <c r="D72" s="182"/>
      <c r="E72" s="161" t="s">
        <v>211</v>
      </c>
      <c r="F72" s="161" t="s">
        <v>261</v>
      </c>
      <c r="G72" s="171">
        <v>6506.4662437999996</v>
      </c>
      <c r="H72" s="172">
        <v>0</v>
      </c>
    </row>
    <row r="73" spans="1:8" ht="30" x14ac:dyDescent="0.2">
      <c r="A73" s="161"/>
      <c r="B73" s="161"/>
      <c r="C73" s="162"/>
      <c r="D73" s="163"/>
      <c r="E73" s="161" t="s">
        <v>223</v>
      </c>
      <c r="F73" s="161" t="s">
        <v>254</v>
      </c>
      <c r="G73" s="171">
        <v>27057.934500000003</v>
      </c>
      <c r="H73" s="172">
        <v>0</v>
      </c>
    </row>
    <row r="74" spans="1:8" x14ac:dyDescent="0.2">
      <c r="A74" s="161"/>
      <c r="B74" s="161"/>
      <c r="C74" s="162"/>
      <c r="D74" s="163"/>
      <c r="E74" s="161" t="s">
        <v>315</v>
      </c>
      <c r="F74" s="161" t="s">
        <v>334</v>
      </c>
      <c r="G74" s="171">
        <v>903.12076000000002</v>
      </c>
      <c r="H74" s="172">
        <v>0</v>
      </c>
    </row>
    <row r="75" spans="1:8" x14ac:dyDescent="0.2">
      <c r="A75" s="161"/>
      <c r="B75" s="161"/>
      <c r="C75" s="162"/>
      <c r="D75" s="163"/>
      <c r="E75" s="161" t="s">
        <v>217</v>
      </c>
      <c r="F75" s="161" t="s">
        <v>132</v>
      </c>
      <c r="G75" s="171">
        <v>3000.6689100000003</v>
      </c>
      <c r="H75" s="172">
        <v>595.53899999999999</v>
      </c>
    </row>
    <row r="76" spans="1:8" ht="30" x14ac:dyDescent="0.2">
      <c r="A76" s="161"/>
      <c r="B76" s="161"/>
      <c r="C76" s="162"/>
      <c r="D76" s="163"/>
      <c r="E76" s="161" t="s">
        <v>22</v>
      </c>
      <c r="F76" s="161" t="s">
        <v>499</v>
      </c>
      <c r="G76" s="171">
        <v>10462.617490000001</v>
      </c>
      <c r="H76" s="172">
        <v>0</v>
      </c>
    </row>
    <row r="77" spans="1:8" x14ac:dyDescent="0.2">
      <c r="A77" s="161"/>
      <c r="B77" s="161"/>
      <c r="C77" s="162"/>
      <c r="D77" s="163"/>
      <c r="E77" s="161" t="s">
        <v>218</v>
      </c>
      <c r="F77" s="161" t="s">
        <v>251</v>
      </c>
      <c r="G77" s="171">
        <v>155925.54315999997</v>
      </c>
      <c r="H77" s="172">
        <v>24669.275000000001</v>
      </c>
    </row>
    <row r="78" spans="1:8" ht="30" x14ac:dyDescent="0.2">
      <c r="A78" s="161"/>
      <c r="B78" s="161"/>
      <c r="C78" s="162"/>
      <c r="D78" s="163"/>
      <c r="E78" s="161" t="s">
        <v>28</v>
      </c>
      <c r="F78" s="161" t="s">
        <v>181</v>
      </c>
      <c r="G78" s="171">
        <v>3010.7112460999997</v>
      </c>
      <c r="H78" s="172">
        <v>2197.038587</v>
      </c>
    </row>
    <row r="79" spans="1:8" ht="30" x14ac:dyDescent="0.2">
      <c r="A79" s="161"/>
      <c r="B79" s="161"/>
      <c r="C79" s="162"/>
      <c r="D79" s="163"/>
      <c r="E79" s="161" t="s">
        <v>213</v>
      </c>
      <c r="F79" s="161" t="s">
        <v>183</v>
      </c>
      <c r="G79" s="171">
        <v>572.41192320000005</v>
      </c>
      <c r="H79" s="172">
        <v>2456.0610750000001</v>
      </c>
    </row>
    <row r="80" spans="1:8" x14ac:dyDescent="0.2">
      <c r="A80" s="161"/>
      <c r="B80" s="161"/>
      <c r="C80" s="162"/>
      <c r="D80" s="163"/>
      <c r="E80" s="161" t="s">
        <v>215</v>
      </c>
      <c r="F80" s="161" t="s">
        <v>184</v>
      </c>
      <c r="G80" s="171">
        <v>251.17420019999997</v>
      </c>
      <c r="H80" s="172">
        <v>494.30160000000001</v>
      </c>
    </row>
    <row r="81" spans="1:8" x14ac:dyDescent="0.2">
      <c r="A81" s="161"/>
      <c r="B81" s="161"/>
      <c r="C81" s="162"/>
      <c r="D81" s="163"/>
      <c r="E81" s="161" t="s">
        <v>84</v>
      </c>
      <c r="F81" s="161" t="s">
        <v>131</v>
      </c>
      <c r="G81" s="171">
        <v>34985.095000000001</v>
      </c>
      <c r="H81" s="172">
        <v>0</v>
      </c>
    </row>
    <row r="82" spans="1:8" x14ac:dyDescent="0.2">
      <c r="A82" s="161"/>
      <c r="B82" s="161"/>
      <c r="C82" s="162"/>
      <c r="D82" s="163"/>
      <c r="E82" s="161" t="s">
        <v>220</v>
      </c>
      <c r="F82" s="161" t="s">
        <v>248</v>
      </c>
      <c r="G82" s="171">
        <v>991.04</v>
      </c>
      <c r="H82" s="172">
        <v>992.56500000000005</v>
      </c>
    </row>
    <row r="83" spans="1:8" x14ac:dyDescent="0.3">
      <c r="A83" s="161"/>
      <c r="B83" s="161"/>
      <c r="C83" s="162"/>
      <c r="D83" s="163"/>
      <c r="E83" s="183" t="s">
        <v>77</v>
      </c>
      <c r="F83" s="161" t="s">
        <v>133</v>
      </c>
      <c r="G83" s="184">
        <v>1873.893</v>
      </c>
      <c r="H83" s="172">
        <v>893.30849999999998</v>
      </c>
    </row>
    <row r="84" spans="1:8" x14ac:dyDescent="0.2">
      <c r="A84" s="161"/>
      <c r="B84" s="161"/>
      <c r="C84" s="162"/>
      <c r="D84" s="163"/>
      <c r="E84" s="161"/>
      <c r="F84" s="161"/>
      <c r="G84" s="171"/>
      <c r="H84" s="172"/>
    </row>
    <row r="85" spans="1:8" x14ac:dyDescent="0.2">
      <c r="A85" s="161"/>
      <c r="B85" s="161"/>
      <c r="C85" s="162"/>
      <c r="D85" s="163"/>
      <c r="E85" s="161"/>
      <c r="F85" s="161"/>
      <c r="G85" s="171"/>
      <c r="H85" s="172"/>
    </row>
    <row r="86" spans="1:8" ht="30" x14ac:dyDescent="0.2">
      <c r="A86" s="161" t="s">
        <v>426</v>
      </c>
      <c r="B86" s="161" t="s">
        <v>131</v>
      </c>
      <c r="C86" s="162">
        <v>45020</v>
      </c>
      <c r="D86" s="163">
        <v>5.11E-2</v>
      </c>
      <c r="E86" s="161" t="s">
        <v>28</v>
      </c>
      <c r="F86" s="161" t="s">
        <v>181</v>
      </c>
      <c r="G86" s="171">
        <v>3497.4345704999996</v>
      </c>
      <c r="H86" s="172">
        <v>1399.16698</v>
      </c>
    </row>
    <row r="87" spans="1:8" x14ac:dyDescent="0.2">
      <c r="A87" s="161"/>
      <c r="B87" s="161"/>
      <c r="C87" s="162"/>
      <c r="D87" s="163"/>
      <c r="E87" s="161" t="s">
        <v>219</v>
      </c>
      <c r="F87" s="161" t="s">
        <v>412</v>
      </c>
      <c r="G87" s="171">
        <v>4255.6787082000001</v>
      </c>
      <c r="H87" s="172">
        <v>4301.4258799999998</v>
      </c>
    </row>
    <row r="88" spans="1:8" x14ac:dyDescent="0.2">
      <c r="A88" s="161"/>
      <c r="B88" s="161"/>
      <c r="C88" s="162"/>
      <c r="D88" s="163"/>
      <c r="E88" s="161" t="s">
        <v>75</v>
      </c>
      <c r="F88" s="161" t="s">
        <v>179</v>
      </c>
      <c r="G88" s="171">
        <v>4034.1497460000005</v>
      </c>
      <c r="H88" s="172">
        <v>0</v>
      </c>
    </row>
    <row r="89" spans="1:8" x14ac:dyDescent="0.2">
      <c r="A89" s="161"/>
      <c r="B89" s="161"/>
      <c r="C89" s="162"/>
      <c r="D89" s="163"/>
      <c r="E89" s="161"/>
      <c r="F89" s="161"/>
      <c r="G89" s="171"/>
      <c r="H89" s="172"/>
    </row>
    <row r="90" spans="1:8" ht="30" x14ac:dyDescent="0.2">
      <c r="A90" s="161" t="s">
        <v>393</v>
      </c>
      <c r="B90" s="161" t="s">
        <v>131</v>
      </c>
      <c r="C90" s="162">
        <v>45006</v>
      </c>
      <c r="D90" s="163">
        <v>5.3800000000000001E-2</v>
      </c>
      <c r="E90" s="161" t="s">
        <v>223</v>
      </c>
      <c r="F90" s="161" t="s">
        <v>254</v>
      </c>
      <c r="G90" s="171">
        <v>2457.3000000000002</v>
      </c>
      <c r="H90" s="172">
        <v>0</v>
      </c>
    </row>
    <row r="91" spans="1:8" x14ac:dyDescent="0.2">
      <c r="A91" s="161"/>
      <c r="B91" s="161" t="s">
        <v>131</v>
      </c>
      <c r="C91" s="162">
        <v>45032</v>
      </c>
      <c r="D91" s="163">
        <v>5.7699999999999994E-2</v>
      </c>
      <c r="E91" s="161"/>
      <c r="F91" s="161"/>
      <c r="G91" s="171"/>
      <c r="H91" s="172"/>
    </row>
    <row r="92" spans="1:8" x14ac:dyDescent="0.2">
      <c r="A92" s="161"/>
      <c r="B92" s="161" t="s">
        <v>131</v>
      </c>
      <c r="C92" s="162">
        <v>45035</v>
      </c>
      <c r="D92" s="163">
        <v>6.0199999999999997E-2</v>
      </c>
      <c r="E92" s="161"/>
      <c r="F92" s="161"/>
      <c r="G92" s="171"/>
      <c r="H92" s="172"/>
    </row>
    <row r="93" spans="1:8" x14ac:dyDescent="0.2">
      <c r="A93" s="161"/>
      <c r="B93" s="161" t="s">
        <v>131</v>
      </c>
      <c r="C93" s="162">
        <v>45089</v>
      </c>
      <c r="D93" s="163">
        <v>5.0799999999999998E-2</v>
      </c>
      <c r="E93" s="161"/>
      <c r="F93" s="161"/>
      <c r="G93" s="171"/>
      <c r="H93" s="172"/>
    </row>
    <row r="94" spans="1:8" x14ac:dyDescent="0.2">
      <c r="A94" s="161"/>
      <c r="B94" s="161" t="s">
        <v>131</v>
      </c>
      <c r="C94" s="162">
        <v>45379</v>
      </c>
      <c r="D94" s="163">
        <v>5.8099999999999999E-2</v>
      </c>
      <c r="E94" s="161"/>
      <c r="F94" s="161"/>
      <c r="G94" s="171"/>
      <c r="H94" s="172"/>
    </row>
    <row r="95" spans="1:8" x14ac:dyDescent="0.2">
      <c r="A95" s="161"/>
      <c r="B95" s="161"/>
      <c r="C95" s="162"/>
      <c r="D95" s="163"/>
      <c r="E95" s="161"/>
      <c r="F95" s="161"/>
      <c r="G95" s="171"/>
      <c r="H95" s="172"/>
    </row>
    <row r="96" spans="1:8" x14ac:dyDescent="0.2">
      <c r="A96" s="161"/>
      <c r="B96" s="161"/>
      <c r="C96" s="162"/>
      <c r="D96" s="163"/>
      <c r="E96" s="161"/>
      <c r="F96" s="161"/>
      <c r="G96" s="171"/>
      <c r="H96" s="172"/>
    </row>
    <row r="97" spans="1:8" x14ac:dyDescent="0.2">
      <c r="A97" s="161"/>
      <c r="B97" s="161"/>
      <c r="C97" s="162"/>
      <c r="D97" s="163"/>
      <c r="E97" s="161"/>
      <c r="F97" s="161"/>
      <c r="G97" s="171"/>
      <c r="H97" s="172"/>
    </row>
    <row r="98" spans="1:8" x14ac:dyDescent="0.2">
      <c r="A98" s="161"/>
      <c r="B98" s="161"/>
      <c r="C98" s="162"/>
      <c r="D98" s="163"/>
      <c r="E98" s="161"/>
      <c r="F98" s="161"/>
      <c r="G98" s="171"/>
      <c r="H98" s="172"/>
    </row>
    <row r="99" spans="1:8" x14ac:dyDescent="0.2">
      <c r="A99" s="161" t="s">
        <v>318</v>
      </c>
      <c r="B99" s="161" t="s">
        <v>131</v>
      </c>
      <c r="C99" s="185">
        <v>44970</v>
      </c>
      <c r="D99" s="163">
        <v>6.88E-2</v>
      </c>
      <c r="E99" s="161" t="s">
        <v>217</v>
      </c>
      <c r="F99" s="161" t="s">
        <v>132</v>
      </c>
      <c r="G99" s="171">
        <v>1398.7149999999999</v>
      </c>
      <c r="H99" s="172">
        <v>901.03139999999996</v>
      </c>
    </row>
    <row r="100" spans="1:8" x14ac:dyDescent="0.2">
      <c r="A100" s="161"/>
      <c r="B100" s="161" t="s">
        <v>131</v>
      </c>
      <c r="C100" s="185">
        <v>44999</v>
      </c>
      <c r="D100" s="163">
        <v>5.8299999999999998E-2</v>
      </c>
      <c r="E100" s="161" t="s">
        <v>218</v>
      </c>
      <c r="F100" s="161" t="s">
        <v>251</v>
      </c>
      <c r="G100" s="171">
        <v>23751.816500000001</v>
      </c>
      <c r="H100" s="172">
        <v>12331.15</v>
      </c>
    </row>
    <row r="101" spans="1:8" x14ac:dyDescent="0.2">
      <c r="A101" s="161"/>
      <c r="B101" s="161"/>
      <c r="C101" s="185"/>
      <c r="D101" s="163"/>
      <c r="E101" s="161" t="s">
        <v>84</v>
      </c>
      <c r="F101" s="161" t="s">
        <v>131</v>
      </c>
      <c r="G101" s="171">
        <v>44990.397499999999</v>
      </c>
      <c r="H101" s="172">
        <v>0</v>
      </c>
    </row>
    <row r="102" spans="1:8" ht="30" x14ac:dyDescent="0.2">
      <c r="A102" s="161"/>
      <c r="B102" s="161"/>
      <c r="C102" s="185"/>
      <c r="D102" s="163"/>
      <c r="E102" s="161" t="s">
        <v>19</v>
      </c>
      <c r="F102" s="161" t="s">
        <v>173</v>
      </c>
      <c r="G102" s="171">
        <v>100</v>
      </c>
      <c r="H102" s="172">
        <v>100.1146</v>
      </c>
    </row>
    <row r="103" spans="1:8" x14ac:dyDescent="0.2">
      <c r="A103" s="161"/>
      <c r="B103" s="161"/>
      <c r="C103" s="185"/>
      <c r="D103" s="163"/>
      <c r="E103" s="161"/>
      <c r="F103" s="161"/>
      <c r="G103" s="171"/>
      <c r="H103" s="172"/>
    </row>
    <row r="104" spans="1:8" x14ac:dyDescent="0.2">
      <c r="A104" s="161"/>
      <c r="B104" s="161"/>
      <c r="C104" s="185"/>
      <c r="D104" s="163"/>
      <c r="E104" s="161"/>
      <c r="F104" s="161"/>
      <c r="G104" s="171"/>
      <c r="H104" s="172"/>
    </row>
    <row r="105" spans="1:8" x14ac:dyDescent="0.2">
      <c r="A105" s="161"/>
      <c r="B105" s="161"/>
      <c r="C105" s="185"/>
      <c r="D105" s="163"/>
      <c r="E105" s="161"/>
      <c r="F105" s="161"/>
      <c r="G105" s="171"/>
      <c r="H105" s="172"/>
    </row>
    <row r="106" spans="1:8" x14ac:dyDescent="0.2">
      <c r="A106" s="161"/>
      <c r="B106" s="161"/>
      <c r="C106" s="185"/>
      <c r="D106" s="163"/>
      <c r="E106" s="161"/>
      <c r="F106" s="161"/>
      <c r="G106" s="171"/>
      <c r="H106" s="172"/>
    </row>
    <row r="107" spans="1:8" x14ac:dyDescent="0.2">
      <c r="A107" s="161"/>
      <c r="B107" s="161"/>
      <c r="C107" s="185"/>
      <c r="D107" s="163"/>
      <c r="E107" s="161"/>
      <c r="F107" s="161"/>
      <c r="G107" s="171"/>
      <c r="H107" s="172"/>
    </row>
    <row r="108" spans="1:8" x14ac:dyDescent="0.2">
      <c r="A108" s="161"/>
      <c r="B108" s="161"/>
      <c r="C108" s="185"/>
      <c r="D108" s="163"/>
      <c r="E108" s="161"/>
      <c r="F108" s="161"/>
      <c r="G108" s="171"/>
      <c r="H108" s="172"/>
    </row>
    <row r="109" spans="1:8" x14ac:dyDescent="0.2">
      <c r="A109" s="161"/>
      <c r="B109" s="161"/>
      <c r="C109" s="185"/>
      <c r="D109" s="163"/>
      <c r="E109" s="161"/>
      <c r="F109" s="161"/>
      <c r="G109" s="171"/>
      <c r="H109" s="172"/>
    </row>
    <row r="110" spans="1:8" x14ac:dyDescent="0.2">
      <c r="A110" s="161"/>
      <c r="B110" s="161"/>
      <c r="C110" s="185"/>
      <c r="D110" s="163"/>
      <c r="E110" s="161"/>
      <c r="F110" s="161"/>
      <c r="G110" s="171"/>
      <c r="H110" s="172"/>
    </row>
    <row r="111" spans="1:8" x14ac:dyDescent="0.2">
      <c r="A111" s="161"/>
      <c r="B111" s="161"/>
      <c r="C111" s="185"/>
      <c r="D111" s="163"/>
      <c r="E111" s="161"/>
      <c r="F111" s="161"/>
      <c r="G111" s="171"/>
      <c r="H111" s="172"/>
    </row>
    <row r="112" spans="1:8" x14ac:dyDescent="0.2">
      <c r="A112" s="161"/>
      <c r="B112" s="161"/>
      <c r="C112" s="185"/>
      <c r="D112" s="163"/>
      <c r="E112" s="161"/>
      <c r="F112" s="161"/>
      <c r="G112" s="171"/>
      <c r="H112" s="172"/>
    </row>
    <row r="113" spans="1:8" x14ac:dyDescent="0.3">
      <c r="A113" s="161"/>
      <c r="B113" s="182"/>
      <c r="C113" s="182"/>
      <c r="D113" s="182"/>
      <c r="E113" s="161"/>
      <c r="F113" s="161"/>
      <c r="G113" s="171"/>
      <c r="H113" s="172"/>
    </row>
    <row r="114" spans="1:8" x14ac:dyDescent="0.3">
      <c r="A114" s="161"/>
      <c r="B114" s="182"/>
      <c r="C114" s="182"/>
      <c r="D114" s="182"/>
      <c r="E114" s="161"/>
      <c r="F114" s="161"/>
      <c r="G114" s="171"/>
      <c r="H114" s="172"/>
    </row>
    <row r="115" spans="1:8" x14ac:dyDescent="0.2">
      <c r="A115" s="161"/>
      <c r="B115" s="161"/>
      <c r="C115" s="162"/>
      <c r="D115" s="163"/>
      <c r="E115" s="161"/>
      <c r="F115" s="161"/>
      <c r="G115" s="171"/>
      <c r="H115" s="172"/>
    </row>
    <row r="116" spans="1:8" x14ac:dyDescent="0.2">
      <c r="A116" s="161"/>
      <c r="B116" s="161"/>
      <c r="C116" s="162"/>
      <c r="D116" s="163"/>
      <c r="E116" s="161"/>
      <c r="F116" s="161"/>
      <c r="G116" s="171"/>
      <c r="H116" s="172"/>
    </row>
    <row r="117" spans="1:8" x14ac:dyDescent="0.2">
      <c r="A117" s="161"/>
      <c r="B117" s="161"/>
      <c r="C117" s="162"/>
      <c r="D117" s="163"/>
      <c r="E117" s="161"/>
      <c r="F117" s="161"/>
      <c r="G117" s="171"/>
      <c r="H117" s="172"/>
    </row>
    <row r="118" spans="1:8" x14ac:dyDescent="0.2">
      <c r="A118" s="161"/>
      <c r="B118" s="161"/>
      <c r="C118" s="162"/>
      <c r="D118" s="163"/>
      <c r="E118" s="161"/>
      <c r="F118" s="161"/>
      <c r="G118" s="171"/>
      <c r="H118" s="172"/>
    </row>
    <row r="119" spans="1:8" ht="30" x14ac:dyDescent="0.3">
      <c r="A119" s="161" t="s">
        <v>320</v>
      </c>
      <c r="B119" s="161"/>
      <c r="C119" s="162"/>
      <c r="D119" s="163"/>
      <c r="E119" s="183" t="s">
        <v>223</v>
      </c>
      <c r="F119" s="161" t="s">
        <v>254</v>
      </c>
      <c r="G119" s="184">
        <v>3951.6880000000001</v>
      </c>
      <c r="H119" s="172">
        <v>0</v>
      </c>
    </row>
    <row r="120" spans="1:8" ht="30" x14ac:dyDescent="0.2">
      <c r="A120" s="161" t="s">
        <v>319</v>
      </c>
      <c r="B120" s="161"/>
      <c r="C120" s="162"/>
      <c r="D120" s="163"/>
      <c r="E120" s="161" t="s">
        <v>217</v>
      </c>
      <c r="F120" s="161" t="s">
        <v>132</v>
      </c>
      <c r="G120" s="171">
        <v>987.92200000000003</v>
      </c>
      <c r="H120" s="172">
        <v>0</v>
      </c>
    </row>
    <row r="121" spans="1:8" x14ac:dyDescent="0.2">
      <c r="A121" s="161"/>
      <c r="B121" s="161"/>
      <c r="C121" s="162"/>
      <c r="D121" s="163"/>
      <c r="E121" s="161" t="s">
        <v>218</v>
      </c>
      <c r="F121" s="161" t="s">
        <v>251</v>
      </c>
      <c r="G121" s="171">
        <v>2497.9225000000001</v>
      </c>
      <c r="H121" s="172">
        <v>0</v>
      </c>
    </row>
    <row r="122" spans="1:8" x14ac:dyDescent="0.2">
      <c r="A122" s="161"/>
      <c r="B122" s="161"/>
      <c r="C122" s="162"/>
      <c r="D122" s="163"/>
      <c r="E122" s="161" t="s">
        <v>84</v>
      </c>
      <c r="F122" s="161" t="s">
        <v>131</v>
      </c>
      <c r="G122" s="171">
        <v>22495.492500000004</v>
      </c>
      <c r="H122" s="172">
        <v>0</v>
      </c>
    </row>
    <row r="123" spans="1:8" x14ac:dyDescent="0.2">
      <c r="A123" s="161"/>
      <c r="B123" s="161"/>
      <c r="C123" s="162"/>
      <c r="D123" s="163"/>
      <c r="E123" s="161"/>
      <c r="F123" s="161"/>
      <c r="G123" s="171"/>
      <c r="H123" s="172"/>
    </row>
    <row r="124" spans="1:8" x14ac:dyDescent="0.2">
      <c r="A124" s="161"/>
      <c r="B124" s="161"/>
      <c r="C124" s="162"/>
      <c r="D124" s="163"/>
      <c r="E124" s="161"/>
      <c r="F124" s="161"/>
      <c r="G124" s="171"/>
      <c r="H124" s="172"/>
    </row>
    <row r="125" spans="1:8" x14ac:dyDescent="0.2">
      <c r="A125" s="161" t="s">
        <v>384</v>
      </c>
      <c r="B125" s="161"/>
      <c r="C125" s="162"/>
      <c r="D125" s="163"/>
      <c r="E125" s="161" t="s">
        <v>218</v>
      </c>
      <c r="F125" s="161" t="s">
        <v>251</v>
      </c>
      <c r="G125" s="171">
        <v>9809</v>
      </c>
      <c r="H125" s="172">
        <v>0</v>
      </c>
    </row>
    <row r="126" spans="1:8" ht="30" x14ac:dyDescent="0.2">
      <c r="A126" s="161" t="s">
        <v>319</v>
      </c>
      <c r="B126" s="161"/>
      <c r="C126" s="162"/>
      <c r="D126" s="163"/>
      <c r="E126" s="161" t="s">
        <v>223</v>
      </c>
      <c r="F126" s="161" t="s">
        <v>254</v>
      </c>
      <c r="G126" s="171">
        <v>2466.6374999999998</v>
      </c>
      <c r="H126" s="172">
        <v>0</v>
      </c>
    </row>
    <row r="127" spans="1:8" x14ac:dyDescent="0.2">
      <c r="A127" s="161"/>
      <c r="B127" s="161"/>
      <c r="C127" s="162"/>
      <c r="D127" s="163"/>
      <c r="E127" s="161" t="s">
        <v>84</v>
      </c>
      <c r="F127" s="161" t="s">
        <v>131</v>
      </c>
      <c r="G127" s="171">
        <v>14997.174999999999</v>
      </c>
      <c r="H127" s="172">
        <v>0</v>
      </c>
    </row>
    <row r="128" spans="1:8" x14ac:dyDescent="0.2">
      <c r="A128" s="161"/>
      <c r="B128" s="161"/>
      <c r="C128" s="162"/>
      <c r="D128" s="163"/>
      <c r="E128" s="161"/>
      <c r="F128" s="161"/>
      <c r="G128" s="171"/>
      <c r="H128" s="172"/>
    </row>
    <row r="129" spans="1:8" x14ac:dyDescent="0.2">
      <c r="A129" s="161"/>
      <c r="B129" s="161"/>
      <c r="C129" s="162"/>
      <c r="D129" s="163"/>
      <c r="E129" s="161"/>
      <c r="F129" s="161"/>
      <c r="G129" s="171"/>
      <c r="H129" s="172"/>
    </row>
    <row r="130" spans="1:8" ht="30" x14ac:dyDescent="0.2">
      <c r="A130" s="161" t="s">
        <v>427</v>
      </c>
      <c r="B130" s="161" t="s">
        <v>131</v>
      </c>
      <c r="C130" s="162">
        <v>45161</v>
      </c>
      <c r="D130" s="163">
        <v>9.7699999999999995E-2</v>
      </c>
      <c r="E130" s="161" t="s">
        <v>221</v>
      </c>
      <c r="F130" s="161" t="s">
        <v>398</v>
      </c>
      <c r="G130" s="171">
        <v>19.721251500000001</v>
      </c>
      <c r="H130" s="172">
        <v>71.672782499999997</v>
      </c>
    </row>
    <row r="131" spans="1:8" x14ac:dyDescent="0.2">
      <c r="A131" s="161"/>
      <c r="B131" s="161" t="s">
        <v>131</v>
      </c>
      <c r="C131" s="162">
        <v>45208</v>
      </c>
      <c r="D131" s="163">
        <v>9.8100000000000007E-2</v>
      </c>
      <c r="E131" s="161" t="s">
        <v>218</v>
      </c>
      <c r="F131" s="161" t="s">
        <v>251</v>
      </c>
      <c r="G131" s="171">
        <v>17465.032469999998</v>
      </c>
      <c r="H131" s="172">
        <v>0</v>
      </c>
    </row>
    <row r="132" spans="1:8" ht="30" x14ac:dyDescent="0.2">
      <c r="A132" s="161"/>
      <c r="B132" s="161" t="s">
        <v>131</v>
      </c>
      <c r="C132" s="162">
        <v>45252</v>
      </c>
      <c r="D132" s="163">
        <v>6.7799999999999999E-2</v>
      </c>
      <c r="E132" s="161" t="s">
        <v>213</v>
      </c>
      <c r="F132" s="161" t="s">
        <v>183</v>
      </c>
      <c r="G132" s="171">
        <v>1249.3974395</v>
      </c>
      <c r="H132" s="172">
        <v>0</v>
      </c>
    </row>
    <row r="133" spans="1:8" x14ac:dyDescent="0.2">
      <c r="A133" s="161"/>
      <c r="B133" s="161" t="s">
        <v>131</v>
      </c>
      <c r="C133" s="162">
        <v>45306</v>
      </c>
      <c r="D133" s="163">
        <v>5.96E-2</v>
      </c>
      <c r="E133" s="161" t="s">
        <v>84</v>
      </c>
      <c r="F133" s="161" t="s">
        <v>131</v>
      </c>
      <c r="G133" s="171">
        <v>4999.1000000000004</v>
      </c>
      <c r="H133" s="172">
        <v>0</v>
      </c>
    </row>
    <row r="134" spans="1:8" x14ac:dyDescent="0.2">
      <c r="A134" s="161"/>
      <c r="B134" s="161" t="s">
        <v>131</v>
      </c>
      <c r="C134" s="162">
        <v>45348</v>
      </c>
      <c r="D134" s="163">
        <v>9.3299999999999994E-2</v>
      </c>
      <c r="E134" s="161" t="s">
        <v>137</v>
      </c>
      <c r="F134" s="161" t="s">
        <v>392</v>
      </c>
      <c r="G134" s="171">
        <v>598.72328770000001</v>
      </c>
      <c r="H134" s="172">
        <v>1976.9429700000001</v>
      </c>
    </row>
    <row r="135" spans="1:8" ht="30" x14ac:dyDescent="0.2">
      <c r="A135" s="161"/>
      <c r="B135" s="161"/>
      <c r="C135" s="162"/>
      <c r="D135" s="163"/>
      <c r="E135" s="161" t="s">
        <v>439</v>
      </c>
      <c r="F135" s="161" t="s">
        <v>472</v>
      </c>
      <c r="G135" s="171">
        <v>3915.6929545999997</v>
      </c>
      <c r="H135" s="172">
        <v>1600.0740000000001</v>
      </c>
    </row>
    <row r="136" spans="1:8" x14ac:dyDescent="0.2">
      <c r="A136" s="161"/>
      <c r="B136" s="161"/>
      <c r="C136" s="162"/>
      <c r="D136" s="163"/>
      <c r="E136" s="161"/>
      <c r="F136" s="161"/>
      <c r="G136" s="171"/>
      <c r="H136" s="172"/>
    </row>
    <row r="137" spans="1:8" x14ac:dyDescent="0.2">
      <c r="A137" s="161" t="s">
        <v>490</v>
      </c>
      <c r="B137" s="161" t="s">
        <v>131</v>
      </c>
      <c r="C137" s="162">
        <v>45148</v>
      </c>
      <c r="D137" s="163">
        <v>5.4199999999999998E-2</v>
      </c>
      <c r="E137" s="161" t="s">
        <v>211</v>
      </c>
      <c r="F137" s="161" t="s">
        <v>261</v>
      </c>
      <c r="G137" s="171">
        <v>1500</v>
      </c>
      <c r="H137" s="172">
        <v>1499.049</v>
      </c>
    </row>
    <row r="138" spans="1:8" ht="30" x14ac:dyDescent="0.2">
      <c r="A138" s="161"/>
      <c r="B138" s="161"/>
      <c r="C138" s="162"/>
      <c r="D138" s="163"/>
      <c r="E138" s="161" t="s">
        <v>223</v>
      </c>
      <c r="F138" s="161" t="s">
        <v>254</v>
      </c>
      <c r="G138" s="171">
        <v>6386.7219999999998</v>
      </c>
      <c r="H138" s="172">
        <v>0</v>
      </c>
    </row>
    <row r="139" spans="1:8" x14ac:dyDescent="0.2">
      <c r="A139" s="161"/>
      <c r="B139" s="161"/>
      <c r="C139" s="162"/>
      <c r="D139" s="163"/>
      <c r="E139" s="161" t="s">
        <v>217</v>
      </c>
      <c r="F139" s="161" t="s">
        <v>132</v>
      </c>
      <c r="G139" s="171">
        <v>500</v>
      </c>
      <c r="H139" s="172">
        <v>499.68299999999999</v>
      </c>
    </row>
    <row r="140" spans="1:8" x14ac:dyDescent="0.2">
      <c r="A140" s="161"/>
      <c r="B140" s="161"/>
      <c r="C140" s="162"/>
      <c r="D140" s="163"/>
      <c r="E140" s="161" t="s">
        <v>218</v>
      </c>
      <c r="F140" s="161" t="s">
        <v>251</v>
      </c>
      <c r="G140" s="171">
        <v>35380.355499999998</v>
      </c>
      <c r="H140" s="172">
        <v>0</v>
      </c>
    </row>
    <row r="141" spans="1:8" x14ac:dyDescent="0.2">
      <c r="A141" s="161"/>
      <c r="B141" s="161"/>
      <c r="C141" s="162"/>
      <c r="D141" s="163"/>
      <c r="E141" s="161" t="s">
        <v>84</v>
      </c>
      <c r="F141" s="161" t="s">
        <v>131</v>
      </c>
      <c r="G141" s="171">
        <v>4998.1949999999997</v>
      </c>
      <c r="H141" s="172">
        <v>0</v>
      </c>
    </row>
    <row r="142" spans="1:8" x14ac:dyDescent="0.2">
      <c r="A142" s="161"/>
      <c r="B142" s="161"/>
      <c r="C142" s="162"/>
      <c r="D142" s="163"/>
      <c r="E142" s="161" t="s">
        <v>220</v>
      </c>
      <c r="F142" s="161" t="s">
        <v>248</v>
      </c>
      <c r="G142" s="171">
        <v>500</v>
      </c>
      <c r="H142" s="172">
        <v>499.68299999999999</v>
      </c>
    </row>
    <row r="143" spans="1:8" x14ac:dyDescent="0.2">
      <c r="A143" s="161"/>
      <c r="B143" s="161"/>
      <c r="C143" s="162"/>
      <c r="D143" s="163"/>
      <c r="E143" s="161"/>
      <c r="F143" s="161"/>
      <c r="G143" s="171"/>
      <c r="H143" s="172"/>
    </row>
    <row r="144" spans="1:8" x14ac:dyDescent="0.2">
      <c r="A144" s="161"/>
      <c r="B144" s="161"/>
      <c r="C144" s="162"/>
      <c r="D144" s="163"/>
      <c r="E144" s="161"/>
      <c r="F144" s="161"/>
      <c r="G144" s="171"/>
      <c r="H144" s="172"/>
    </row>
    <row r="145" spans="1:8" x14ac:dyDescent="0.2">
      <c r="A145" s="161"/>
      <c r="B145" s="161"/>
      <c r="C145" s="162"/>
      <c r="D145" s="163"/>
      <c r="E145" s="161"/>
      <c r="F145" s="161"/>
      <c r="G145" s="171"/>
      <c r="H145" s="172"/>
    </row>
    <row r="146" spans="1:8" x14ac:dyDescent="0.2">
      <c r="A146" s="161"/>
      <c r="B146" s="161"/>
      <c r="C146" s="162"/>
      <c r="D146" s="163"/>
      <c r="E146" s="161"/>
      <c r="F146" s="161"/>
      <c r="G146" s="171"/>
      <c r="H146" s="172"/>
    </row>
    <row r="147" spans="1:8" ht="30" x14ac:dyDescent="0.2">
      <c r="A147" s="161" t="s">
        <v>491</v>
      </c>
      <c r="B147" s="161" t="s">
        <v>131</v>
      </c>
      <c r="C147" s="162">
        <v>45239</v>
      </c>
      <c r="D147" s="163">
        <v>0.18969999999999998</v>
      </c>
      <c r="E147" s="161" t="s">
        <v>221</v>
      </c>
      <c r="F147" s="161" t="s">
        <v>398</v>
      </c>
      <c r="G147" s="171">
        <v>7.6182865999999985</v>
      </c>
      <c r="H147" s="172">
        <v>72.153963000000005</v>
      </c>
    </row>
    <row r="148" spans="1:8" x14ac:dyDescent="0.2">
      <c r="A148" s="161"/>
      <c r="B148" s="161"/>
      <c r="C148" s="162"/>
      <c r="D148" s="163"/>
      <c r="E148" s="161" t="s">
        <v>211</v>
      </c>
      <c r="F148" s="161" t="s">
        <v>261</v>
      </c>
      <c r="G148" s="171">
        <v>2005.8576935999999</v>
      </c>
      <c r="H148" s="172">
        <v>12960.288780999999</v>
      </c>
    </row>
    <row r="149" spans="1:8" ht="30" x14ac:dyDescent="0.2">
      <c r="A149" s="161"/>
      <c r="B149" s="161"/>
      <c r="C149" s="162"/>
      <c r="D149" s="163"/>
      <c r="E149" s="161" t="s">
        <v>223</v>
      </c>
      <c r="F149" s="161" t="s">
        <v>254</v>
      </c>
      <c r="G149" s="171">
        <v>9963.75</v>
      </c>
      <c r="H149" s="172">
        <v>0</v>
      </c>
    </row>
    <row r="150" spans="1:8" x14ac:dyDescent="0.2">
      <c r="A150" s="161"/>
      <c r="B150" s="161"/>
      <c r="C150" s="162"/>
      <c r="D150" s="163"/>
      <c r="E150" s="161" t="s">
        <v>218</v>
      </c>
      <c r="F150" s="161" t="s">
        <v>251</v>
      </c>
      <c r="G150" s="171">
        <v>47054.605000000003</v>
      </c>
      <c r="H150" s="172">
        <v>9856.06</v>
      </c>
    </row>
    <row r="151" spans="1:8" ht="30" x14ac:dyDescent="0.2">
      <c r="A151" s="161"/>
      <c r="B151" s="161"/>
      <c r="C151" s="162"/>
      <c r="D151" s="163"/>
      <c r="E151" s="161" t="s">
        <v>213</v>
      </c>
      <c r="F151" s="161" t="s">
        <v>183</v>
      </c>
      <c r="G151" s="171">
        <v>292.78586460000002</v>
      </c>
      <c r="H151" s="172">
        <v>3387.51</v>
      </c>
    </row>
    <row r="152" spans="1:8" x14ac:dyDescent="0.2">
      <c r="A152" s="161"/>
      <c r="B152" s="161"/>
      <c r="C152" s="162"/>
      <c r="D152" s="163"/>
      <c r="E152" s="161" t="s">
        <v>219</v>
      </c>
      <c r="F152" s="161" t="s">
        <v>412</v>
      </c>
      <c r="G152" s="171">
        <v>657.15588000000002</v>
      </c>
      <c r="H152" s="172">
        <v>1129.17</v>
      </c>
    </row>
    <row r="153" spans="1:8" x14ac:dyDescent="0.2">
      <c r="A153" s="161"/>
      <c r="B153" s="161"/>
      <c r="C153" s="162"/>
      <c r="D153" s="163"/>
      <c r="E153" s="161" t="s">
        <v>215</v>
      </c>
      <c r="F153" s="161" t="s">
        <v>184</v>
      </c>
      <c r="G153" s="171">
        <v>1315.7443397</v>
      </c>
      <c r="H153" s="172">
        <v>2086.7061600000002</v>
      </c>
    </row>
    <row r="154" spans="1:8" x14ac:dyDescent="0.2">
      <c r="A154" s="161"/>
      <c r="B154" s="161"/>
      <c r="C154" s="162"/>
      <c r="D154" s="163"/>
      <c r="E154" s="161" t="s">
        <v>84</v>
      </c>
      <c r="F154" s="161" t="s">
        <v>131</v>
      </c>
      <c r="G154" s="171">
        <v>19993.962500000001</v>
      </c>
      <c r="H154" s="172">
        <v>0</v>
      </c>
    </row>
    <row r="155" spans="1:8" x14ac:dyDescent="0.2">
      <c r="A155" s="161"/>
      <c r="B155" s="161"/>
      <c r="C155" s="162"/>
      <c r="D155" s="163"/>
      <c r="E155" s="161" t="s">
        <v>220</v>
      </c>
      <c r="F155" s="161" t="s">
        <v>248</v>
      </c>
      <c r="G155" s="171">
        <v>1000</v>
      </c>
      <c r="H155" s="172">
        <v>0</v>
      </c>
    </row>
    <row r="156" spans="1:8" x14ac:dyDescent="0.2">
      <c r="A156" s="161"/>
      <c r="B156" s="161"/>
      <c r="C156" s="162"/>
      <c r="D156" s="163"/>
      <c r="E156" s="161" t="s">
        <v>214</v>
      </c>
      <c r="F156" s="161" t="s">
        <v>265</v>
      </c>
      <c r="G156" s="171">
        <v>557.5813758999999</v>
      </c>
      <c r="H156" s="172">
        <v>2145.4229999999998</v>
      </c>
    </row>
    <row r="157" spans="1:8" x14ac:dyDescent="0.2">
      <c r="A157" s="161"/>
      <c r="B157" s="161"/>
      <c r="C157" s="162"/>
      <c r="D157" s="163"/>
      <c r="E157" s="161" t="s">
        <v>212</v>
      </c>
      <c r="F157" s="161" t="s">
        <v>134</v>
      </c>
      <c r="G157" s="171">
        <v>274.32784349999997</v>
      </c>
      <c r="H157" s="172">
        <v>169.37549999999999</v>
      </c>
    </row>
    <row r="158" spans="1:8" ht="30" x14ac:dyDescent="0.2">
      <c r="A158" s="161"/>
      <c r="B158" s="161"/>
      <c r="C158" s="162"/>
      <c r="D158" s="163"/>
      <c r="E158" s="161" t="s">
        <v>25</v>
      </c>
      <c r="F158" s="161" t="s">
        <v>182</v>
      </c>
      <c r="G158" s="171">
        <v>0.223548</v>
      </c>
      <c r="H158" s="172">
        <v>8237.2951499999999</v>
      </c>
    </row>
    <row r="159" spans="1:8" x14ac:dyDescent="0.2">
      <c r="A159" s="161"/>
      <c r="B159" s="161"/>
      <c r="C159" s="162"/>
      <c r="D159" s="163"/>
      <c r="E159" s="161" t="s">
        <v>27</v>
      </c>
      <c r="F159" s="161" t="s">
        <v>498</v>
      </c>
      <c r="G159" s="171">
        <v>0.86596779999999995</v>
      </c>
      <c r="H159" s="172">
        <v>16561.16</v>
      </c>
    </row>
    <row r="160" spans="1:8" x14ac:dyDescent="0.2">
      <c r="A160" s="161"/>
      <c r="B160" s="161"/>
      <c r="C160" s="162"/>
      <c r="D160" s="163"/>
      <c r="E160" s="161" t="s">
        <v>20</v>
      </c>
      <c r="F160" s="161" t="s">
        <v>176</v>
      </c>
      <c r="G160" s="171">
        <v>0.41981620000000003</v>
      </c>
      <c r="H160" s="172">
        <v>5888.4709939999993</v>
      </c>
    </row>
    <row r="161" spans="1:8" ht="45" x14ac:dyDescent="0.2">
      <c r="A161" s="161"/>
      <c r="B161" s="161"/>
      <c r="C161" s="162"/>
      <c r="D161" s="163"/>
      <c r="E161" s="161" t="s">
        <v>222</v>
      </c>
      <c r="F161" s="161" t="s">
        <v>470</v>
      </c>
      <c r="G161" s="171">
        <v>742.50549999999998</v>
      </c>
      <c r="H161" s="172">
        <v>3350.6614189999996</v>
      </c>
    </row>
    <row r="162" spans="1:8" ht="30" x14ac:dyDescent="0.2">
      <c r="A162" s="161"/>
      <c r="B162" s="161"/>
      <c r="C162" s="162"/>
      <c r="D162" s="163"/>
      <c r="E162" s="161" t="s">
        <v>439</v>
      </c>
      <c r="F162" s="161" t="s">
        <v>472</v>
      </c>
      <c r="G162" s="171">
        <v>10334.749841299999</v>
      </c>
      <c r="H162" s="172">
        <v>10578.177477000001</v>
      </c>
    </row>
    <row r="163" spans="1:8" x14ac:dyDescent="0.2">
      <c r="A163" s="161"/>
      <c r="B163" s="161"/>
      <c r="C163" s="162"/>
      <c r="D163" s="163"/>
      <c r="E163" s="161"/>
      <c r="F163" s="161"/>
      <c r="G163" s="171"/>
      <c r="H163" s="172"/>
    </row>
    <row r="164" spans="1:8" x14ac:dyDescent="0.2">
      <c r="A164" s="161" t="s">
        <v>321</v>
      </c>
      <c r="B164" s="161"/>
      <c r="C164" s="162"/>
      <c r="D164" s="163"/>
      <c r="E164" s="161" t="s">
        <v>212</v>
      </c>
      <c r="F164" s="161" t="s">
        <v>134</v>
      </c>
      <c r="G164" s="171">
        <v>19.150904000000001</v>
      </c>
      <c r="H164" s="172">
        <v>0</v>
      </c>
    </row>
    <row r="165" spans="1:8" ht="45" x14ac:dyDescent="0.3">
      <c r="A165" s="161" t="s">
        <v>385</v>
      </c>
      <c r="B165" s="161"/>
      <c r="C165" s="162"/>
      <c r="D165" s="163"/>
      <c r="E165" s="186"/>
      <c r="F165" s="161"/>
      <c r="G165" s="184"/>
      <c r="H165" s="172"/>
    </row>
    <row r="166" spans="1:8" x14ac:dyDescent="0.2">
      <c r="A166" s="161"/>
      <c r="B166" s="161"/>
      <c r="C166" s="162"/>
      <c r="D166" s="163"/>
      <c r="E166" s="161"/>
      <c r="F166" s="161"/>
      <c r="G166" s="171"/>
      <c r="H166" s="172"/>
    </row>
    <row r="167" spans="1:8" x14ac:dyDescent="0.2">
      <c r="A167" s="161"/>
      <c r="B167" s="161"/>
      <c r="C167" s="162"/>
      <c r="D167" s="163"/>
      <c r="E167" s="161"/>
      <c r="F167" s="161"/>
      <c r="G167" s="171"/>
      <c r="H167" s="172"/>
    </row>
    <row r="168" spans="1:8" x14ac:dyDescent="0.2">
      <c r="A168" s="161" t="s">
        <v>386</v>
      </c>
      <c r="B168" s="161"/>
      <c r="C168" s="162"/>
      <c r="D168" s="163"/>
      <c r="E168" s="161" t="s">
        <v>218</v>
      </c>
      <c r="F168" s="161" t="s">
        <v>251</v>
      </c>
      <c r="G168" s="171">
        <v>15862.062</v>
      </c>
      <c r="H168" s="172">
        <v>0</v>
      </c>
    </row>
    <row r="169" spans="1:8" ht="30" x14ac:dyDescent="0.2">
      <c r="A169" s="161" t="s">
        <v>387</v>
      </c>
      <c r="B169" s="161"/>
      <c r="C169" s="162"/>
      <c r="D169" s="163"/>
      <c r="E169" s="161" t="s">
        <v>84</v>
      </c>
      <c r="F169" s="161" t="s">
        <v>131</v>
      </c>
      <c r="G169" s="171">
        <v>17492.297500000001</v>
      </c>
      <c r="H169" s="172">
        <v>0</v>
      </c>
    </row>
    <row r="170" spans="1:8" x14ac:dyDescent="0.2">
      <c r="A170" s="161"/>
      <c r="B170" s="161"/>
      <c r="C170" s="162"/>
      <c r="D170" s="163"/>
      <c r="E170" s="161"/>
      <c r="F170" s="161"/>
      <c r="G170" s="171"/>
      <c r="H170" s="172"/>
    </row>
    <row r="171" spans="1:8" x14ac:dyDescent="0.2">
      <c r="A171" s="161"/>
      <c r="B171" s="161"/>
      <c r="C171" s="162"/>
      <c r="D171" s="163"/>
      <c r="E171" s="161"/>
      <c r="F171" s="161"/>
      <c r="G171" s="171"/>
      <c r="H171" s="172"/>
    </row>
    <row r="172" spans="1:8" x14ac:dyDescent="0.2">
      <c r="A172" s="161"/>
      <c r="B172" s="161"/>
      <c r="C172" s="162"/>
      <c r="D172" s="163"/>
      <c r="E172" s="161"/>
      <c r="F172" s="161"/>
      <c r="G172" s="171"/>
      <c r="H172" s="172"/>
    </row>
    <row r="173" spans="1:8" x14ac:dyDescent="0.2">
      <c r="A173" s="161"/>
      <c r="B173" s="161"/>
      <c r="C173" s="162"/>
      <c r="D173" s="163"/>
      <c r="E173" s="161"/>
      <c r="F173" s="161"/>
      <c r="G173" s="171"/>
      <c r="H173" s="172"/>
    </row>
    <row r="174" spans="1:8" x14ac:dyDescent="0.2">
      <c r="A174" s="161"/>
      <c r="B174" s="161"/>
      <c r="C174" s="162"/>
      <c r="D174" s="163"/>
      <c r="E174" s="161"/>
      <c r="F174" s="161"/>
      <c r="G174" s="171"/>
      <c r="H174" s="172"/>
    </row>
    <row r="175" spans="1:8" x14ac:dyDescent="0.2">
      <c r="A175" s="161" t="s">
        <v>322</v>
      </c>
      <c r="B175" s="161"/>
      <c r="C175" s="162"/>
      <c r="D175" s="163"/>
      <c r="E175" s="161" t="s">
        <v>21</v>
      </c>
      <c r="F175" s="161" t="s">
        <v>178</v>
      </c>
      <c r="G175" s="171">
        <v>139.14227699999998</v>
      </c>
      <c r="H175" s="172">
        <v>0</v>
      </c>
    </row>
    <row r="176" spans="1:8" ht="45" x14ac:dyDescent="0.2">
      <c r="A176" s="161" t="s">
        <v>388</v>
      </c>
      <c r="B176" s="161"/>
      <c r="C176" s="162"/>
      <c r="D176" s="163"/>
      <c r="E176" s="161" t="s">
        <v>221</v>
      </c>
      <c r="F176" s="161" t="s">
        <v>398</v>
      </c>
      <c r="G176" s="171">
        <v>27.744153799999999</v>
      </c>
      <c r="H176" s="172">
        <v>68.64376</v>
      </c>
    </row>
    <row r="177" spans="1:8" ht="30" x14ac:dyDescent="0.2">
      <c r="A177" s="161" t="s">
        <v>389</v>
      </c>
      <c r="B177" s="161"/>
      <c r="C177" s="162"/>
      <c r="D177" s="163"/>
      <c r="E177" s="161" t="s">
        <v>211</v>
      </c>
      <c r="F177" s="161" t="s">
        <v>261</v>
      </c>
      <c r="G177" s="171">
        <v>1447.115366</v>
      </c>
      <c r="H177" s="172">
        <v>0</v>
      </c>
    </row>
    <row r="178" spans="1:8" x14ac:dyDescent="0.2">
      <c r="A178" s="161"/>
      <c r="B178" s="161"/>
      <c r="C178" s="162"/>
      <c r="D178" s="163"/>
      <c r="E178" s="161" t="s">
        <v>315</v>
      </c>
      <c r="F178" s="161" t="s">
        <v>334</v>
      </c>
      <c r="G178" s="171">
        <v>2851.1059875999999</v>
      </c>
      <c r="H178" s="172">
        <v>1333.3679999999999</v>
      </c>
    </row>
    <row r="179" spans="1:8" ht="30" x14ac:dyDescent="0.2">
      <c r="A179" s="161"/>
      <c r="B179" s="161"/>
      <c r="C179" s="162"/>
      <c r="D179" s="163"/>
      <c r="E179" s="161" t="s">
        <v>213</v>
      </c>
      <c r="F179" s="161" t="s">
        <v>183</v>
      </c>
      <c r="G179" s="171">
        <v>1186.7308</v>
      </c>
      <c r="H179" s="172">
        <v>0</v>
      </c>
    </row>
    <row r="180" spans="1:8" x14ac:dyDescent="0.2">
      <c r="A180" s="161"/>
      <c r="B180" s="161"/>
      <c r="C180" s="162"/>
      <c r="D180" s="163"/>
      <c r="E180" s="161" t="s">
        <v>219</v>
      </c>
      <c r="F180" s="161" t="s">
        <v>412</v>
      </c>
      <c r="G180" s="171">
        <v>637.03431839999996</v>
      </c>
      <c r="H180" s="172">
        <v>0</v>
      </c>
    </row>
    <row r="181" spans="1:8" x14ac:dyDescent="0.2">
      <c r="A181" s="161"/>
      <c r="B181" s="161"/>
      <c r="C181" s="162"/>
      <c r="D181" s="163"/>
      <c r="E181" s="161" t="s">
        <v>215</v>
      </c>
      <c r="F181" s="161" t="s">
        <v>184</v>
      </c>
      <c r="G181" s="171">
        <v>382.83259279999999</v>
      </c>
      <c r="H181" s="172">
        <v>0</v>
      </c>
    </row>
    <row r="182" spans="1:8" x14ac:dyDescent="0.2">
      <c r="A182" s="161"/>
      <c r="B182" s="161"/>
      <c r="C182" s="162"/>
      <c r="D182" s="163"/>
      <c r="E182" s="161" t="s">
        <v>75</v>
      </c>
      <c r="F182" s="161" t="s">
        <v>179</v>
      </c>
      <c r="G182" s="171">
        <v>2028.8993184999999</v>
      </c>
      <c r="H182" s="172">
        <v>7275.8928720000004</v>
      </c>
    </row>
    <row r="183" spans="1:8" x14ac:dyDescent="0.2">
      <c r="A183" s="161"/>
      <c r="B183" s="161"/>
      <c r="C183" s="162"/>
      <c r="D183" s="163"/>
      <c r="E183" s="161" t="s">
        <v>137</v>
      </c>
      <c r="F183" s="161" t="s">
        <v>392</v>
      </c>
      <c r="G183" s="171">
        <v>3162.3103117999999</v>
      </c>
      <c r="H183" s="172">
        <v>1629.672</v>
      </c>
    </row>
    <row r="184" spans="1:8" x14ac:dyDescent="0.2">
      <c r="A184" s="161"/>
      <c r="B184" s="161"/>
      <c r="C184" s="162"/>
      <c r="D184" s="163"/>
      <c r="E184" s="161" t="s">
        <v>214</v>
      </c>
      <c r="F184" s="161" t="s">
        <v>265</v>
      </c>
      <c r="G184" s="171">
        <v>538.54566799999998</v>
      </c>
      <c r="H184" s="172">
        <v>0</v>
      </c>
    </row>
    <row r="185" spans="1:8" x14ac:dyDescent="0.2">
      <c r="A185" s="161"/>
      <c r="B185" s="161"/>
      <c r="C185" s="162"/>
      <c r="D185" s="163"/>
      <c r="E185" s="161" t="s">
        <v>216</v>
      </c>
      <c r="F185" s="161" t="s">
        <v>344</v>
      </c>
      <c r="G185" s="171">
        <v>1998.5185939999999</v>
      </c>
      <c r="H185" s="172">
        <v>1530.904</v>
      </c>
    </row>
    <row r="186" spans="1:8" x14ac:dyDescent="0.2">
      <c r="A186" s="161"/>
      <c r="B186" s="161"/>
      <c r="C186" s="162"/>
      <c r="D186" s="163"/>
      <c r="E186" s="161" t="s">
        <v>27</v>
      </c>
      <c r="F186" s="161" t="s">
        <v>498</v>
      </c>
      <c r="G186" s="171">
        <v>5608.9786865000005</v>
      </c>
      <c r="H186" s="172">
        <v>3209.96</v>
      </c>
    </row>
    <row r="187" spans="1:8" x14ac:dyDescent="0.2">
      <c r="A187" s="161"/>
      <c r="B187" s="161"/>
      <c r="C187" s="162"/>
      <c r="D187" s="163"/>
      <c r="E187" s="161" t="s">
        <v>20</v>
      </c>
      <c r="F187" s="161" t="s">
        <v>176</v>
      </c>
      <c r="G187" s="171">
        <v>1696.2134312000001</v>
      </c>
      <c r="H187" s="172">
        <v>839.52800000000002</v>
      </c>
    </row>
    <row r="188" spans="1:8" x14ac:dyDescent="0.2">
      <c r="A188" s="161"/>
      <c r="B188" s="161"/>
      <c r="C188" s="162"/>
      <c r="D188" s="163"/>
      <c r="E188" s="161" t="s">
        <v>24</v>
      </c>
      <c r="F188" s="161" t="s">
        <v>180</v>
      </c>
      <c r="G188" s="171">
        <v>3163.2818991999993</v>
      </c>
      <c r="H188" s="172">
        <v>2306.3315680000001</v>
      </c>
    </row>
    <row r="189" spans="1:8" ht="45" x14ac:dyDescent="0.2">
      <c r="A189" s="161"/>
      <c r="B189" s="161"/>
      <c r="C189" s="162"/>
      <c r="D189" s="163"/>
      <c r="E189" s="161" t="s">
        <v>222</v>
      </c>
      <c r="F189" s="161" t="s">
        <v>470</v>
      </c>
      <c r="G189" s="171">
        <v>1142.4218579000001</v>
      </c>
      <c r="H189" s="172">
        <v>493.84</v>
      </c>
    </row>
    <row r="190" spans="1:8" x14ac:dyDescent="0.2">
      <c r="A190" s="161"/>
      <c r="B190" s="161"/>
      <c r="C190" s="162"/>
      <c r="D190" s="163"/>
      <c r="E190" s="161"/>
      <c r="F190" s="161"/>
      <c r="G190" s="171"/>
      <c r="H190" s="172"/>
    </row>
    <row r="191" spans="1:8" x14ac:dyDescent="0.2">
      <c r="A191" s="161"/>
      <c r="B191" s="161"/>
      <c r="C191" s="162"/>
      <c r="D191" s="163"/>
      <c r="E191" s="161"/>
      <c r="F191" s="161"/>
      <c r="G191" s="171"/>
      <c r="H191" s="172"/>
    </row>
    <row r="192" spans="1:8" x14ac:dyDescent="0.2">
      <c r="A192" s="161" t="s">
        <v>390</v>
      </c>
      <c r="B192" s="161"/>
      <c r="C192" s="162"/>
      <c r="D192" s="163"/>
      <c r="E192" s="161" t="s">
        <v>217</v>
      </c>
      <c r="F192" s="161" t="s">
        <v>132</v>
      </c>
      <c r="G192" s="171">
        <v>3451.6124999999997</v>
      </c>
      <c r="H192" s="172">
        <v>0</v>
      </c>
    </row>
    <row r="193" spans="1:8" ht="45" x14ac:dyDescent="0.2">
      <c r="A193" s="161" t="s">
        <v>391</v>
      </c>
      <c r="B193" s="161"/>
      <c r="C193" s="162"/>
      <c r="D193" s="163"/>
      <c r="E193" s="161" t="s">
        <v>223</v>
      </c>
      <c r="F193" s="161" t="s">
        <v>254</v>
      </c>
      <c r="G193" s="171">
        <v>12324.076499999999</v>
      </c>
      <c r="H193" s="172">
        <v>0</v>
      </c>
    </row>
    <row r="194" spans="1:8" x14ac:dyDescent="0.2">
      <c r="A194" s="161"/>
      <c r="B194" s="161"/>
      <c r="C194" s="162"/>
      <c r="D194" s="163"/>
      <c r="E194" s="161"/>
      <c r="F194" s="161"/>
      <c r="G194" s="171"/>
      <c r="H194" s="172"/>
    </row>
    <row r="195" spans="1:8" x14ac:dyDescent="0.2">
      <c r="A195" s="161"/>
      <c r="B195" s="161"/>
      <c r="C195" s="162"/>
      <c r="D195" s="163"/>
      <c r="E195" s="161"/>
      <c r="F195" s="161"/>
      <c r="G195" s="171"/>
      <c r="H195" s="172"/>
    </row>
    <row r="196" spans="1:8" ht="30" x14ac:dyDescent="0.2">
      <c r="A196" s="161" t="s">
        <v>492</v>
      </c>
      <c r="B196" s="161"/>
      <c r="C196" s="162"/>
      <c r="D196" s="163"/>
      <c r="E196" s="161" t="s">
        <v>218</v>
      </c>
      <c r="F196" s="161" t="s">
        <v>251</v>
      </c>
      <c r="G196" s="171">
        <v>7481.31</v>
      </c>
      <c r="H196" s="172">
        <v>0</v>
      </c>
    </row>
    <row r="197" spans="1:8" ht="45" x14ac:dyDescent="0.2">
      <c r="A197" s="161" t="s">
        <v>493</v>
      </c>
      <c r="B197" s="161"/>
      <c r="C197" s="162"/>
      <c r="D197" s="163"/>
      <c r="E197" s="161"/>
      <c r="F197" s="161"/>
      <c r="G197" s="171"/>
      <c r="H197" s="172"/>
    </row>
    <row r="198" spans="1:8" x14ac:dyDescent="0.2">
      <c r="A198" s="161"/>
      <c r="B198" s="161"/>
      <c r="C198" s="162"/>
      <c r="D198" s="163"/>
      <c r="E198" s="161"/>
      <c r="F198" s="161"/>
      <c r="G198" s="171"/>
      <c r="H198" s="172"/>
    </row>
    <row r="199" spans="1:8" x14ac:dyDescent="0.2">
      <c r="A199" s="161"/>
      <c r="B199" s="161"/>
      <c r="C199" s="162"/>
      <c r="D199" s="163"/>
      <c r="E199" s="161"/>
      <c r="F199" s="161"/>
      <c r="G199" s="171"/>
      <c r="H199" s="172"/>
    </row>
    <row r="200" spans="1:8" x14ac:dyDescent="0.2">
      <c r="A200" s="161"/>
      <c r="B200" s="161"/>
      <c r="C200" s="162"/>
      <c r="D200" s="163"/>
      <c r="E200" s="161"/>
      <c r="F200" s="161"/>
      <c r="G200" s="171"/>
      <c r="H200" s="172"/>
    </row>
    <row r="201" spans="1:8" x14ac:dyDescent="0.2">
      <c r="A201" s="161"/>
      <c r="B201" s="161"/>
      <c r="C201" s="162"/>
      <c r="D201" s="163"/>
      <c r="E201" s="161"/>
      <c r="F201" s="161"/>
      <c r="G201" s="171"/>
      <c r="H201" s="172"/>
    </row>
    <row r="202" spans="1:8" ht="30" x14ac:dyDescent="0.2">
      <c r="A202" s="161" t="s">
        <v>323</v>
      </c>
      <c r="B202" s="161" t="s">
        <v>251</v>
      </c>
      <c r="C202" s="162">
        <v>44957</v>
      </c>
      <c r="D202" s="163">
        <v>5.7200000000000001E-2</v>
      </c>
      <c r="E202" s="161" t="s">
        <v>221</v>
      </c>
      <c r="F202" s="161" t="s">
        <v>398</v>
      </c>
      <c r="G202" s="171">
        <v>68.5560385</v>
      </c>
      <c r="H202" s="187">
        <v>70.177090000000007</v>
      </c>
    </row>
    <row r="203" spans="1:8" x14ac:dyDescent="0.2">
      <c r="A203" s="161"/>
      <c r="B203" s="161" t="s">
        <v>251</v>
      </c>
      <c r="C203" s="162">
        <v>44999</v>
      </c>
      <c r="D203" s="163">
        <v>5.2999999999999999E-2</v>
      </c>
      <c r="E203" s="161" t="s">
        <v>211</v>
      </c>
      <c r="F203" s="161" t="s">
        <v>261</v>
      </c>
      <c r="G203" s="171">
        <v>880.86180000000002</v>
      </c>
      <c r="H203" s="172">
        <v>0</v>
      </c>
    </row>
    <row r="204" spans="1:8" x14ac:dyDescent="0.2">
      <c r="A204" s="161"/>
      <c r="B204" s="161" t="s">
        <v>251</v>
      </c>
      <c r="C204" s="162">
        <v>45006</v>
      </c>
      <c r="D204" s="163">
        <v>7.9199999999999993E-2</v>
      </c>
      <c r="E204" s="161" t="s">
        <v>219</v>
      </c>
      <c r="F204" s="161" t="s">
        <v>412</v>
      </c>
      <c r="G204" s="171">
        <v>761.00310000000002</v>
      </c>
      <c r="H204" s="172">
        <v>0</v>
      </c>
    </row>
    <row r="205" spans="1:8" x14ac:dyDescent="0.2">
      <c r="A205" s="161"/>
      <c r="B205" s="161" t="s">
        <v>251</v>
      </c>
      <c r="C205" s="162">
        <v>45026</v>
      </c>
      <c r="D205" s="163">
        <v>7.5899999999999995E-2</v>
      </c>
      <c r="E205" s="161" t="s">
        <v>137</v>
      </c>
      <c r="F205" s="161" t="s">
        <v>392</v>
      </c>
      <c r="G205" s="171">
        <v>1278.0183</v>
      </c>
      <c r="H205" s="172">
        <v>0</v>
      </c>
    </row>
    <row r="206" spans="1:8" x14ac:dyDescent="0.2">
      <c r="A206" s="161"/>
      <c r="B206" s="161" t="s">
        <v>251</v>
      </c>
      <c r="C206" s="162">
        <v>45047</v>
      </c>
      <c r="D206" s="163">
        <v>8.2200000000000009E-2</v>
      </c>
      <c r="E206" s="161" t="s">
        <v>214</v>
      </c>
      <c r="F206" s="161" t="s">
        <v>265</v>
      </c>
      <c r="G206" s="171">
        <v>817.84015499999998</v>
      </c>
      <c r="H206" s="172">
        <v>687.11249999999995</v>
      </c>
    </row>
    <row r="207" spans="1:8" x14ac:dyDescent="0.2">
      <c r="A207" s="161"/>
      <c r="B207" s="161" t="s">
        <v>251</v>
      </c>
      <c r="C207" s="162">
        <v>45089</v>
      </c>
      <c r="D207" s="163">
        <v>7.7199999999999991E-2</v>
      </c>
      <c r="E207" s="161" t="s">
        <v>27</v>
      </c>
      <c r="F207" s="161" t="s">
        <v>498</v>
      </c>
      <c r="G207" s="171">
        <v>2080.0182</v>
      </c>
      <c r="H207" s="172">
        <v>0</v>
      </c>
    </row>
    <row r="208" spans="1:8" x14ac:dyDescent="0.2">
      <c r="A208" s="161"/>
      <c r="B208" s="161" t="s">
        <v>251</v>
      </c>
      <c r="C208" s="162">
        <v>45103</v>
      </c>
      <c r="D208" s="163">
        <v>8.1699999999999995E-2</v>
      </c>
      <c r="E208" s="161"/>
      <c r="F208" s="161"/>
      <c r="G208" s="171"/>
      <c r="H208" s="172"/>
    </row>
    <row r="209" spans="1:8" x14ac:dyDescent="0.2">
      <c r="A209" s="161"/>
      <c r="B209" s="161" t="s">
        <v>251</v>
      </c>
      <c r="C209" s="162">
        <v>45120</v>
      </c>
      <c r="D209" s="163">
        <v>7.7199999999999991E-2</v>
      </c>
      <c r="E209" s="161"/>
      <c r="F209" s="161"/>
      <c r="G209" s="171"/>
      <c r="H209" s="172"/>
    </row>
    <row r="210" spans="1:8" x14ac:dyDescent="0.2">
      <c r="A210" s="161"/>
      <c r="B210" s="161" t="s">
        <v>251</v>
      </c>
      <c r="C210" s="162">
        <v>45134</v>
      </c>
      <c r="D210" s="163">
        <v>5.7599999999999998E-2</v>
      </c>
      <c r="E210" s="161"/>
      <c r="F210" s="161"/>
      <c r="G210" s="171"/>
      <c r="H210" s="172"/>
    </row>
    <row r="211" spans="1:8" x14ac:dyDescent="0.2">
      <c r="A211" s="161"/>
      <c r="B211" s="161" t="s">
        <v>251</v>
      </c>
      <c r="C211" s="162">
        <v>45148</v>
      </c>
      <c r="D211" s="163">
        <v>8.8900000000000007E-2</v>
      </c>
      <c r="E211" s="161"/>
      <c r="F211" s="161"/>
      <c r="G211" s="171"/>
      <c r="H211" s="172"/>
    </row>
    <row r="212" spans="1:8" x14ac:dyDescent="0.2">
      <c r="A212" s="161"/>
      <c r="B212" s="161" t="s">
        <v>251</v>
      </c>
      <c r="C212" s="162">
        <v>45175</v>
      </c>
      <c r="D212" s="163">
        <v>6.5500000000000003E-2</v>
      </c>
      <c r="E212" s="161"/>
      <c r="F212" s="161"/>
      <c r="G212" s="171"/>
      <c r="H212" s="172"/>
    </row>
    <row r="213" spans="1:8" x14ac:dyDescent="0.2">
      <c r="A213" s="161"/>
      <c r="B213" s="161" t="s">
        <v>251</v>
      </c>
      <c r="C213" s="162">
        <v>45177</v>
      </c>
      <c r="D213" s="163">
        <v>8.8200000000000001E-2</v>
      </c>
      <c r="E213" s="161"/>
      <c r="F213" s="161"/>
      <c r="G213" s="171"/>
      <c r="H213" s="172"/>
    </row>
    <row r="214" spans="1:8" x14ac:dyDescent="0.2">
      <c r="A214" s="161"/>
      <c r="B214" s="161" t="s">
        <v>251</v>
      </c>
      <c r="C214" s="162">
        <v>45210</v>
      </c>
      <c r="D214" s="163">
        <v>6.2699999999999992E-2</v>
      </c>
      <c r="E214" s="161"/>
      <c r="F214" s="161"/>
      <c r="G214" s="171"/>
      <c r="H214" s="172"/>
    </row>
    <row r="215" spans="1:8" x14ac:dyDescent="0.2">
      <c r="A215" s="161"/>
      <c r="B215" s="161" t="s">
        <v>251</v>
      </c>
      <c r="C215" s="162">
        <v>45250</v>
      </c>
      <c r="D215" s="163">
        <v>7.6700000000000004E-2</v>
      </c>
      <c r="E215" s="161"/>
      <c r="F215" s="161"/>
      <c r="G215" s="171"/>
      <c r="H215" s="172"/>
    </row>
    <row r="216" spans="1:8" x14ac:dyDescent="0.2">
      <c r="A216" s="161"/>
      <c r="B216" s="161" t="s">
        <v>251</v>
      </c>
      <c r="C216" s="162">
        <v>45259</v>
      </c>
      <c r="D216" s="163">
        <v>8.0500000000000002E-2</v>
      </c>
      <c r="E216" s="161"/>
      <c r="F216" s="161"/>
      <c r="G216" s="171"/>
      <c r="H216" s="172"/>
    </row>
    <row r="217" spans="1:8" x14ac:dyDescent="0.2">
      <c r="A217" s="161"/>
      <c r="B217" s="161" t="s">
        <v>251</v>
      </c>
      <c r="C217" s="162">
        <v>45279</v>
      </c>
      <c r="D217" s="163">
        <v>7.4400000000000008E-2</v>
      </c>
      <c r="E217" s="161"/>
      <c r="F217" s="161"/>
      <c r="G217" s="171"/>
      <c r="H217" s="172"/>
    </row>
    <row r="218" spans="1:8" x14ac:dyDescent="0.2">
      <c r="A218" s="161"/>
      <c r="B218" s="161" t="s">
        <v>251</v>
      </c>
      <c r="C218" s="162">
        <v>45286</v>
      </c>
      <c r="D218" s="163">
        <v>0.10289999999999999</v>
      </c>
      <c r="E218" s="161"/>
      <c r="F218" s="161"/>
      <c r="G218" s="171"/>
      <c r="H218" s="172"/>
    </row>
    <row r="219" spans="1:8" x14ac:dyDescent="0.2">
      <c r="A219" s="161"/>
      <c r="B219" s="161" t="s">
        <v>251</v>
      </c>
      <c r="C219" s="162">
        <v>45292</v>
      </c>
      <c r="D219" s="163">
        <v>9.4399999999999998E-2</v>
      </c>
      <c r="E219" s="161"/>
      <c r="F219" s="161"/>
      <c r="G219" s="171"/>
      <c r="H219" s="172"/>
    </row>
    <row r="220" spans="1:8" x14ac:dyDescent="0.2">
      <c r="A220" s="161"/>
      <c r="B220" s="161" t="s">
        <v>251</v>
      </c>
      <c r="C220" s="162">
        <v>45327</v>
      </c>
      <c r="D220" s="163">
        <v>6.2E-2</v>
      </c>
      <c r="E220" s="161"/>
      <c r="F220" s="161"/>
      <c r="G220" s="171"/>
      <c r="H220" s="172"/>
    </row>
    <row r="221" spans="1:8" x14ac:dyDescent="0.2">
      <c r="A221" s="161"/>
      <c r="B221" s="161" t="s">
        <v>251</v>
      </c>
      <c r="C221" s="162">
        <v>45345</v>
      </c>
      <c r="D221" s="163">
        <v>8.8499999999999995E-2</v>
      </c>
      <c r="E221" s="161"/>
      <c r="F221" s="161"/>
      <c r="G221" s="171"/>
      <c r="H221" s="172"/>
    </row>
    <row r="222" spans="1:8" x14ac:dyDescent="0.2">
      <c r="A222" s="161"/>
      <c r="B222" s="161" t="s">
        <v>251</v>
      </c>
      <c r="C222" s="162">
        <v>45364</v>
      </c>
      <c r="D222" s="163">
        <v>0.1391</v>
      </c>
      <c r="E222" s="161"/>
      <c r="F222" s="161"/>
      <c r="G222" s="171"/>
      <c r="H222" s="172"/>
    </row>
    <row r="223" spans="1:8" x14ac:dyDescent="0.2">
      <c r="A223" s="161"/>
      <c r="B223" s="161"/>
      <c r="C223" s="162"/>
      <c r="D223" s="163"/>
      <c r="E223" s="161"/>
      <c r="F223" s="161"/>
      <c r="G223" s="171"/>
      <c r="H223" s="172"/>
    </row>
    <row r="224" spans="1:8" x14ac:dyDescent="0.2">
      <c r="A224" s="161"/>
      <c r="B224" s="161"/>
      <c r="C224" s="162"/>
      <c r="D224" s="163"/>
      <c r="E224" s="161"/>
      <c r="F224" s="161"/>
      <c r="G224" s="171"/>
      <c r="H224" s="172"/>
    </row>
    <row r="225" spans="1:8" x14ac:dyDescent="0.2">
      <c r="A225" s="161"/>
      <c r="B225" s="161"/>
      <c r="C225" s="162"/>
      <c r="D225" s="163"/>
      <c r="E225" s="161"/>
      <c r="F225" s="161"/>
      <c r="G225" s="171"/>
      <c r="H225" s="172"/>
    </row>
    <row r="226" spans="1:8" ht="30" x14ac:dyDescent="0.2">
      <c r="A226" s="161" t="s">
        <v>428</v>
      </c>
      <c r="B226" s="161" t="s">
        <v>254</v>
      </c>
      <c r="C226" s="162">
        <v>45122</v>
      </c>
      <c r="D226" s="163">
        <v>5.4899999999999997E-2</v>
      </c>
      <c r="E226" s="161" t="s">
        <v>221</v>
      </c>
      <c r="F226" s="161" t="s">
        <v>398</v>
      </c>
      <c r="G226" s="171">
        <v>12.570940199999999</v>
      </c>
      <c r="H226" s="172">
        <v>0</v>
      </c>
    </row>
    <row r="227" spans="1:8" ht="30" x14ac:dyDescent="0.2">
      <c r="A227" s="161"/>
      <c r="B227" s="161"/>
      <c r="C227" s="162"/>
      <c r="D227" s="163"/>
      <c r="E227" s="161" t="s">
        <v>223</v>
      </c>
      <c r="F227" s="161" t="s">
        <v>254</v>
      </c>
      <c r="G227" s="171">
        <v>3694.0844999999999</v>
      </c>
      <c r="H227" s="172">
        <v>3953.5709999999999</v>
      </c>
    </row>
    <row r="228" spans="1:8" x14ac:dyDescent="0.2">
      <c r="A228" s="161"/>
      <c r="B228" s="161"/>
      <c r="C228" s="162"/>
      <c r="D228" s="163"/>
      <c r="E228" s="161" t="s">
        <v>217</v>
      </c>
      <c r="F228" s="161" t="s">
        <v>132</v>
      </c>
      <c r="G228" s="171">
        <v>923.78800000000001</v>
      </c>
      <c r="H228" s="187">
        <v>985.649</v>
      </c>
    </row>
    <row r="229" spans="1:8" x14ac:dyDescent="0.2">
      <c r="A229" s="161"/>
      <c r="B229" s="161"/>
      <c r="C229" s="162"/>
      <c r="D229" s="163"/>
      <c r="E229" s="161" t="s">
        <v>218</v>
      </c>
      <c r="F229" s="161" t="s">
        <v>251</v>
      </c>
      <c r="G229" s="171">
        <v>8005.4215199999999</v>
      </c>
      <c r="H229" s="172">
        <v>0</v>
      </c>
    </row>
    <row r="230" spans="1:8" x14ac:dyDescent="0.2">
      <c r="A230" s="161"/>
      <c r="B230" s="161"/>
      <c r="C230" s="162"/>
      <c r="D230" s="163"/>
      <c r="E230" s="161"/>
      <c r="F230" s="161"/>
      <c r="G230" s="171"/>
      <c r="H230" s="172"/>
    </row>
    <row r="231" spans="1:8" x14ac:dyDescent="0.2">
      <c r="A231" s="161"/>
      <c r="B231" s="161"/>
      <c r="C231" s="162"/>
      <c r="D231" s="163"/>
      <c r="E231" s="161"/>
      <c r="F231" s="161"/>
      <c r="G231" s="171"/>
      <c r="H231" s="172"/>
    </row>
    <row r="232" spans="1:8" x14ac:dyDescent="0.2">
      <c r="A232" s="161"/>
      <c r="B232" s="161"/>
      <c r="C232" s="162"/>
      <c r="D232" s="163"/>
      <c r="E232" s="161"/>
      <c r="F232" s="161"/>
      <c r="G232" s="171"/>
      <c r="H232" s="172"/>
    </row>
    <row r="233" spans="1:8" ht="30" x14ac:dyDescent="0.2">
      <c r="A233" s="161" t="s">
        <v>429</v>
      </c>
      <c r="B233" s="161" t="s">
        <v>254</v>
      </c>
      <c r="C233" s="162">
        <v>45170</v>
      </c>
      <c r="D233" s="163">
        <v>6.1799999999999994E-2</v>
      </c>
      <c r="E233" s="161" t="s">
        <v>21</v>
      </c>
      <c r="F233" s="161" t="s">
        <v>178</v>
      </c>
      <c r="G233" s="171">
        <v>14870.3598621</v>
      </c>
      <c r="H233" s="172">
        <v>0</v>
      </c>
    </row>
    <row r="234" spans="1:8" ht="30" x14ac:dyDescent="0.2">
      <c r="A234" s="161"/>
      <c r="B234" s="161" t="s">
        <v>254</v>
      </c>
      <c r="C234" s="162">
        <v>45289</v>
      </c>
      <c r="D234" s="163">
        <v>5.5399999999999998E-2</v>
      </c>
      <c r="E234" s="161" t="s">
        <v>221</v>
      </c>
      <c r="F234" s="161" t="s">
        <v>398</v>
      </c>
      <c r="G234" s="171">
        <v>13.421927000000002</v>
      </c>
      <c r="H234" s="172">
        <v>70.013690999999994</v>
      </c>
    </row>
    <row r="235" spans="1:8" ht="30" x14ac:dyDescent="0.2">
      <c r="A235" s="161"/>
      <c r="B235" s="161" t="s">
        <v>254</v>
      </c>
      <c r="C235" s="162">
        <v>45373</v>
      </c>
      <c r="D235" s="163">
        <v>5.4000000000000006E-2</v>
      </c>
      <c r="E235" s="161" t="s">
        <v>211</v>
      </c>
      <c r="F235" s="161" t="s">
        <v>261</v>
      </c>
      <c r="G235" s="171">
        <v>5603.7905275000003</v>
      </c>
      <c r="H235" s="172">
        <v>7523.5</v>
      </c>
    </row>
    <row r="236" spans="1:8" ht="30" x14ac:dyDescent="0.2">
      <c r="A236" s="161"/>
      <c r="B236" s="161"/>
      <c r="C236" s="162"/>
      <c r="D236" s="163"/>
      <c r="E236" s="161" t="s">
        <v>223</v>
      </c>
      <c r="F236" s="161" t="s">
        <v>254</v>
      </c>
      <c r="G236" s="171">
        <v>12940.390786</v>
      </c>
      <c r="H236" s="172">
        <v>3467.1</v>
      </c>
    </row>
    <row r="237" spans="1:8" x14ac:dyDescent="0.2">
      <c r="A237" s="161"/>
      <c r="B237" s="161"/>
      <c r="C237" s="162"/>
      <c r="D237" s="163"/>
      <c r="E237" s="161" t="s">
        <v>315</v>
      </c>
      <c r="F237" s="161" t="s">
        <v>334</v>
      </c>
      <c r="G237" s="171">
        <v>9288.6214132000023</v>
      </c>
      <c r="H237" s="172">
        <v>5386.826</v>
      </c>
    </row>
    <row r="238" spans="1:8" x14ac:dyDescent="0.2">
      <c r="A238" s="161"/>
      <c r="B238" s="161"/>
      <c r="C238" s="162"/>
      <c r="D238" s="163"/>
      <c r="E238" s="161" t="s">
        <v>217</v>
      </c>
      <c r="F238" s="161" t="s">
        <v>132</v>
      </c>
      <c r="G238" s="171">
        <v>3848.6013940000003</v>
      </c>
      <c r="H238" s="172">
        <v>1485.9</v>
      </c>
    </row>
    <row r="239" spans="1:8" ht="30" x14ac:dyDescent="0.2">
      <c r="A239" s="161"/>
      <c r="B239" s="161"/>
      <c r="C239" s="162"/>
      <c r="D239" s="163"/>
      <c r="E239" s="161" t="s">
        <v>22</v>
      </c>
      <c r="F239" s="161" t="s">
        <v>499</v>
      </c>
      <c r="G239" s="171">
        <v>4802.8923400000003</v>
      </c>
      <c r="H239" s="172">
        <v>0</v>
      </c>
    </row>
    <row r="240" spans="1:8" x14ac:dyDescent="0.2">
      <c r="A240" s="161"/>
      <c r="B240" s="161"/>
      <c r="C240" s="162"/>
      <c r="D240" s="163"/>
      <c r="E240" s="161" t="s">
        <v>218</v>
      </c>
      <c r="F240" s="161" t="s">
        <v>251</v>
      </c>
      <c r="G240" s="171">
        <v>9868.25</v>
      </c>
      <c r="H240" s="172">
        <v>0</v>
      </c>
    </row>
    <row r="241" spans="1:8" ht="30" x14ac:dyDescent="0.2">
      <c r="A241" s="161"/>
      <c r="B241" s="161"/>
      <c r="C241" s="162"/>
      <c r="D241" s="163"/>
      <c r="E241" s="161" t="s">
        <v>28</v>
      </c>
      <c r="F241" s="161" t="s">
        <v>181</v>
      </c>
      <c r="G241" s="171">
        <v>2083.6941632999997</v>
      </c>
      <c r="H241" s="172">
        <v>7265.2408154999994</v>
      </c>
    </row>
    <row r="242" spans="1:8" ht="30" x14ac:dyDescent="0.2">
      <c r="A242" s="161"/>
      <c r="B242" s="161"/>
      <c r="C242" s="162"/>
      <c r="D242" s="163"/>
      <c r="E242" s="161" t="s">
        <v>213</v>
      </c>
      <c r="F242" s="161" t="s">
        <v>183</v>
      </c>
      <c r="G242" s="171">
        <v>2529.1412039999996</v>
      </c>
      <c r="H242" s="172">
        <v>2670.8425000000002</v>
      </c>
    </row>
    <row r="243" spans="1:8" x14ac:dyDescent="0.2">
      <c r="A243" s="161"/>
      <c r="B243" s="161"/>
      <c r="C243" s="162"/>
      <c r="D243" s="163"/>
      <c r="E243" s="161" t="s">
        <v>219</v>
      </c>
      <c r="F243" s="161" t="s">
        <v>412</v>
      </c>
      <c r="G243" s="171">
        <v>4462.9069797000002</v>
      </c>
      <c r="H243" s="172">
        <v>0</v>
      </c>
    </row>
    <row r="244" spans="1:8" x14ac:dyDescent="0.2">
      <c r="A244" s="161"/>
      <c r="B244" s="161"/>
      <c r="C244" s="162"/>
      <c r="D244" s="163"/>
      <c r="E244" s="161" t="s">
        <v>215</v>
      </c>
      <c r="F244" s="161" t="s">
        <v>184</v>
      </c>
      <c r="G244" s="171">
        <v>899.63980679999997</v>
      </c>
      <c r="H244" s="172">
        <v>1177.4277500000001</v>
      </c>
    </row>
    <row r="245" spans="1:8" x14ac:dyDescent="0.2">
      <c r="A245" s="161"/>
      <c r="B245" s="161"/>
      <c r="C245" s="162"/>
      <c r="D245" s="163"/>
      <c r="E245" s="161" t="s">
        <v>137</v>
      </c>
      <c r="F245" s="161" t="s">
        <v>392</v>
      </c>
      <c r="G245" s="171">
        <v>4528.4337453999997</v>
      </c>
      <c r="H245" s="172">
        <v>14204.368</v>
      </c>
    </row>
    <row r="246" spans="1:8" x14ac:dyDescent="0.2">
      <c r="A246" s="161"/>
      <c r="B246" s="161"/>
      <c r="C246" s="162"/>
      <c r="D246" s="163"/>
      <c r="E246" s="161" t="s">
        <v>220</v>
      </c>
      <c r="F246" s="161" t="s">
        <v>248</v>
      </c>
      <c r="G246" s="171">
        <v>1000</v>
      </c>
      <c r="H246" s="172">
        <v>0</v>
      </c>
    </row>
    <row r="247" spans="1:8" x14ac:dyDescent="0.2">
      <c r="A247" s="161"/>
      <c r="B247" s="161"/>
      <c r="C247" s="162"/>
      <c r="D247" s="163"/>
      <c r="E247" s="161" t="s">
        <v>214</v>
      </c>
      <c r="F247" s="161" t="s">
        <v>265</v>
      </c>
      <c r="G247" s="171">
        <v>407.10815560000003</v>
      </c>
      <c r="H247" s="172">
        <v>1843.2574999999999</v>
      </c>
    </row>
    <row r="248" spans="1:8" x14ac:dyDescent="0.2">
      <c r="A248" s="161"/>
      <c r="B248" s="161"/>
      <c r="C248" s="162"/>
      <c r="D248" s="163"/>
      <c r="E248" s="161" t="s">
        <v>216</v>
      </c>
      <c r="F248" s="161" t="s">
        <v>344</v>
      </c>
      <c r="G248" s="171">
        <v>1682.1310461000003</v>
      </c>
      <c r="H248" s="172">
        <v>5048.2685000000001</v>
      </c>
    </row>
    <row r="249" spans="1:8" x14ac:dyDescent="0.2">
      <c r="A249" s="161"/>
      <c r="B249" s="161"/>
      <c r="C249" s="162"/>
      <c r="D249" s="163"/>
      <c r="E249" s="161" t="s">
        <v>212</v>
      </c>
      <c r="F249" s="161" t="s">
        <v>134</v>
      </c>
      <c r="G249" s="171">
        <v>101.23802550000001</v>
      </c>
      <c r="H249" s="172">
        <v>101.56725</v>
      </c>
    </row>
    <row r="250" spans="1:8" ht="30" x14ac:dyDescent="0.2">
      <c r="A250" s="161"/>
      <c r="B250" s="161"/>
      <c r="C250" s="162"/>
      <c r="D250" s="163"/>
      <c r="E250" s="161" t="s">
        <v>25</v>
      </c>
      <c r="F250" s="161" t="s">
        <v>182</v>
      </c>
      <c r="G250" s="171">
        <v>589.90085239999996</v>
      </c>
      <c r="H250" s="172">
        <v>1278.9949999999999</v>
      </c>
    </row>
    <row r="251" spans="1:8" x14ac:dyDescent="0.2">
      <c r="A251" s="161"/>
      <c r="B251" s="161"/>
      <c r="C251" s="162"/>
      <c r="D251" s="163"/>
      <c r="E251" s="161" t="s">
        <v>27</v>
      </c>
      <c r="F251" s="161" t="s">
        <v>498</v>
      </c>
      <c r="G251" s="171">
        <v>3926.9565941000001</v>
      </c>
      <c r="H251" s="172">
        <v>17755.46</v>
      </c>
    </row>
    <row r="252" spans="1:8" x14ac:dyDescent="0.2">
      <c r="A252" s="161"/>
      <c r="B252" s="161"/>
      <c r="C252" s="162"/>
      <c r="D252" s="163"/>
      <c r="E252" s="161" t="s">
        <v>20</v>
      </c>
      <c r="F252" s="161" t="s">
        <v>176</v>
      </c>
      <c r="G252" s="171">
        <v>838.27431469999999</v>
      </c>
      <c r="H252" s="172">
        <v>4709.7110000000002</v>
      </c>
    </row>
    <row r="253" spans="1:8" x14ac:dyDescent="0.2">
      <c r="A253" s="161"/>
      <c r="B253" s="161"/>
      <c r="C253" s="162"/>
      <c r="D253" s="163"/>
      <c r="E253" s="161" t="s">
        <v>26</v>
      </c>
      <c r="F253" s="161" t="s">
        <v>420</v>
      </c>
      <c r="G253" s="171">
        <v>3892.4610047000006</v>
      </c>
      <c r="H253" s="172">
        <v>0</v>
      </c>
    </row>
    <row r="254" spans="1:8" x14ac:dyDescent="0.2">
      <c r="A254" s="161"/>
      <c r="B254" s="161"/>
      <c r="C254" s="162"/>
      <c r="D254" s="163"/>
      <c r="E254" s="161" t="s">
        <v>24</v>
      </c>
      <c r="F254" s="161" t="s">
        <v>180</v>
      </c>
      <c r="G254" s="171">
        <v>4157.7928087999999</v>
      </c>
      <c r="H254" s="172">
        <v>4181.0873194999995</v>
      </c>
    </row>
    <row r="255" spans="1:8" ht="45" x14ac:dyDescent="0.2">
      <c r="A255" s="161"/>
      <c r="B255" s="161"/>
      <c r="C255" s="162"/>
      <c r="D255" s="163"/>
      <c r="E255" s="161" t="s">
        <v>222</v>
      </c>
      <c r="F255" s="161" t="s">
        <v>470</v>
      </c>
      <c r="G255" s="171">
        <v>1078.6618020999999</v>
      </c>
      <c r="H255" s="172">
        <v>3340.4340000000002</v>
      </c>
    </row>
    <row r="256" spans="1:8" ht="30" x14ac:dyDescent="0.2">
      <c r="A256" s="161"/>
      <c r="B256" s="161"/>
      <c r="C256" s="162"/>
      <c r="D256" s="163"/>
      <c r="E256" s="161" t="s">
        <v>439</v>
      </c>
      <c r="F256" s="161" t="s">
        <v>472</v>
      </c>
      <c r="G256" s="171">
        <v>7896.2222393000002</v>
      </c>
      <c r="H256" s="172">
        <v>7680.6132504999996</v>
      </c>
    </row>
    <row r="257" spans="1:8" x14ac:dyDescent="0.2">
      <c r="A257" s="161"/>
      <c r="B257" s="161"/>
      <c r="C257" s="162"/>
      <c r="D257" s="163"/>
      <c r="E257" s="161"/>
      <c r="F257" s="161"/>
      <c r="G257" s="171"/>
      <c r="H257" s="172"/>
    </row>
    <row r="258" spans="1:8" x14ac:dyDescent="0.2">
      <c r="A258" s="161" t="s">
        <v>430</v>
      </c>
      <c r="B258" s="161"/>
      <c r="C258" s="162"/>
      <c r="D258" s="163"/>
      <c r="E258" s="161" t="s">
        <v>218</v>
      </c>
      <c r="F258" s="161" t="s">
        <v>251</v>
      </c>
      <c r="G258" s="171">
        <v>13754.441999999999</v>
      </c>
      <c r="H258" s="172">
        <v>4937.335</v>
      </c>
    </row>
    <row r="259" spans="1:8" ht="30" x14ac:dyDescent="0.2">
      <c r="A259" s="161" t="s">
        <v>431</v>
      </c>
      <c r="B259" s="161"/>
      <c r="C259" s="162"/>
      <c r="D259" s="163"/>
      <c r="E259" s="161" t="s">
        <v>84</v>
      </c>
      <c r="F259" s="161" t="s">
        <v>131</v>
      </c>
      <c r="G259" s="171">
        <v>4999.1049999999996</v>
      </c>
      <c r="H259" s="172">
        <v>0</v>
      </c>
    </row>
    <row r="260" spans="1:8" x14ac:dyDescent="0.2">
      <c r="A260" s="161"/>
      <c r="B260" s="161"/>
      <c r="C260" s="162"/>
      <c r="D260" s="163"/>
      <c r="E260" s="161"/>
      <c r="F260" s="161"/>
      <c r="G260" s="171"/>
      <c r="H260" s="172"/>
    </row>
    <row r="261" spans="1:8" ht="30" x14ac:dyDescent="0.2">
      <c r="A261" s="161" t="s">
        <v>432</v>
      </c>
      <c r="B261" s="161"/>
      <c r="C261" s="162"/>
      <c r="D261" s="163"/>
      <c r="E261" s="161" t="s">
        <v>221</v>
      </c>
      <c r="F261" s="161" t="s">
        <v>398</v>
      </c>
      <c r="G261" s="171">
        <v>37.820325499999996</v>
      </c>
      <c r="H261" s="187">
        <v>67.490544</v>
      </c>
    </row>
    <row r="262" spans="1:8" ht="30" x14ac:dyDescent="0.2">
      <c r="A262" s="161" t="s">
        <v>433</v>
      </c>
      <c r="B262" s="161"/>
      <c r="C262" s="162"/>
      <c r="D262" s="163"/>
      <c r="E262" s="161"/>
      <c r="F262" s="161"/>
      <c r="G262" s="171"/>
      <c r="H262" s="172"/>
    </row>
    <row r="263" spans="1:8" x14ac:dyDescent="0.2">
      <c r="A263" s="161"/>
      <c r="B263" s="161"/>
      <c r="C263" s="162"/>
      <c r="D263" s="163"/>
      <c r="E263" s="161"/>
      <c r="F263" s="161"/>
      <c r="G263" s="171"/>
      <c r="H263" s="172"/>
    </row>
    <row r="264" spans="1:8" ht="30" x14ac:dyDescent="0.2">
      <c r="A264" s="161" t="s">
        <v>394</v>
      </c>
      <c r="B264" s="161"/>
      <c r="C264" s="162"/>
      <c r="D264" s="163"/>
      <c r="E264" s="161" t="s">
        <v>221</v>
      </c>
      <c r="F264" s="161" t="s">
        <v>398</v>
      </c>
      <c r="G264" s="171">
        <v>15.486486599999999</v>
      </c>
      <c r="H264" s="172">
        <v>69.746622500000001</v>
      </c>
    </row>
    <row r="265" spans="1:8" ht="30" x14ac:dyDescent="0.2">
      <c r="A265" s="161" t="s">
        <v>494</v>
      </c>
      <c r="B265" s="161"/>
      <c r="C265" s="162"/>
      <c r="D265" s="163"/>
      <c r="E265" s="161" t="s">
        <v>211</v>
      </c>
      <c r="F265" s="161" t="s">
        <v>261</v>
      </c>
      <c r="G265" s="171">
        <v>1324.8668906</v>
      </c>
      <c r="H265" s="172">
        <v>3900.65</v>
      </c>
    </row>
    <row r="266" spans="1:8" ht="30" x14ac:dyDescent="0.2">
      <c r="A266" s="161"/>
      <c r="B266" s="161"/>
      <c r="C266" s="162"/>
      <c r="D266" s="163"/>
      <c r="E266" s="161" t="s">
        <v>28</v>
      </c>
      <c r="F266" s="161" t="s">
        <v>181</v>
      </c>
      <c r="G266" s="171">
        <v>292.78544420000003</v>
      </c>
      <c r="H266" s="172">
        <v>1296.9661249999999</v>
      </c>
    </row>
    <row r="267" spans="1:8" ht="30" x14ac:dyDescent="0.2">
      <c r="A267" s="161"/>
      <c r="B267" s="161"/>
      <c r="C267" s="162"/>
      <c r="D267" s="163"/>
      <c r="E267" s="161" t="s">
        <v>213</v>
      </c>
      <c r="F267" s="161" t="s">
        <v>183</v>
      </c>
      <c r="G267" s="171">
        <v>292.33157290000003</v>
      </c>
      <c r="H267" s="172">
        <v>750.125</v>
      </c>
    </row>
    <row r="268" spans="1:8" x14ac:dyDescent="0.2">
      <c r="A268" s="161"/>
      <c r="B268" s="161"/>
      <c r="C268" s="162"/>
      <c r="D268" s="163"/>
      <c r="E268" s="161" t="s">
        <v>219</v>
      </c>
      <c r="F268" s="161" t="s">
        <v>412</v>
      </c>
      <c r="G268" s="171">
        <v>2787.0592297000003</v>
      </c>
      <c r="H268" s="172">
        <v>0</v>
      </c>
    </row>
    <row r="269" spans="1:8" x14ac:dyDescent="0.2">
      <c r="A269" s="161"/>
      <c r="B269" s="161"/>
      <c r="C269" s="162"/>
      <c r="D269" s="163"/>
      <c r="E269" s="161" t="s">
        <v>75</v>
      </c>
      <c r="F269" s="161" t="s">
        <v>179</v>
      </c>
      <c r="G269" s="171">
        <v>983.32879819999994</v>
      </c>
      <c r="H269" s="172">
        <v>5677.72613</v>
      </c>
    </row>
    <row r="270" spans="1:8" x14ac:dyDescent="0.3">
      <c r="A270" s="161"/>
      <c r="B270" s="182"/>
      <c r="C270" s="182"/>
      <c r="D270" s="182"/>
      <c r="E270" s="161" t="s">
        <v>214</v>
      </c>
      <c r="F270" s="161" t="s">
        <v>265</v>
      </c>
      <c r="G270" s="171">
        <v>244.10343150000003</v>
      </c>
      <c r="H270" s="172">
        <v>405.0675</v>
      </c>
    </row>
    <row r="271" spans="1:8" x14ac:dyDescent="0.2">
      <c r="A271" s="161"/>
      <c r="B271" s="161"/>
      <c r="C271" s="162"/>
      <c r="D271" s="163"/>
      <c r="E271" s="161"/>
      <c r="F271" s="161"/>
      <c r="G271" s="171"/>
      <c r="H271" s="172"/>
    </row>
    <row r="272" spans="1:8" x14ac:dyDescent="0.3">
      <c r="A272" s="161"/>
      <c r="B272" s="182"/>
      <c r="C272" s="182"/>
      <c r="D272" s="182"/>
      <c r="E272" s="161"/>
      <c r="F272" s="161"/>
      <c r="G272" s="171"/>
      <c r="H272" s="172"/>
    </row>
    <row r="273" spans="1:8" x14ac:dyDescent="0.2">
      <c r="A273" s="161" t="s">
        <v>396</v>
      </c>
      <c r="B273" s="161" t="s">
        <v>131</v>
      </c>
      <c r="C273" s="162">
        <v>45020</v>
      </c>
      <c r="D273" s="163">
        <v>5.1100000000000007E-2</v>
      </c>
      <c r="E273" s="161" t="s">
        <v>84</v>
      </c>
      <c r="F273" s="161" t="s">
        <v>131</v>
      </c>
      <c r="G273" s="171">
        <v>14997.385</v>
      </c>
      <c r="H273" s="172">
        <v>0</v>
      </c>
    </row>
    <row r="274" spans="1:8" x14ac:dyDescent="0.2">
      <c r="A274" s="161"/>
      <c r="B274" s="161" t="s">
        <v>131</v>
      </c>
      <c r="C274" s="162">
        <v>45049</v>
      </c>
      <c r="D274" s="163">
        <v>7.5600000000000001E-2</v>
      </c>
      <c r="E274" s="161"/>
      <c r="F274" s="161"/>
      <c r="G274" s="171"/>
      <c r="H274" s="172"/>
    </row>
    <row r="275" spans="1:8" x14ac:dyDescent="0.2">
      <c r="A275" s="161"/>
      <c r="B275" s="161" t="s">
        <v>131</v>
      </c>
      <c r="C275" s="162">
        <v>45057</v>
      </c>
      <c r="D275" s="163">
        <v>0.05</v>
      </c>
      <c r="E275" s="161"/>
      <c r="F275" s="161"/>
      <c r="G275" s="171"/>
      <c r="H275" s="172"/>
    </row>
    <row r="276" spans="1:8" x14ac:dyDescent="0.2">
      <c r="A276" s="161"/>
      <c r="B276" s="161" t="s">
        <v>131</v>
      </c>
      <c r="C276" s="162">
        <v>45060</v>
      </c>
      <c r="D276" s="163">
        <v>5.0900000000000001E-2</v>
      </c>
      <c r="E276" s="161"/>
      <c r="F276" s="161"/>
      <c r="G276" s="171"/>
      <c r="H276" s="172"/>
    </row>
    <row r="277" spans="1:8" x14ac:dyDescent="0.2">
      <c r="A277" s="161"/>
      <c r="B277" s="161" t="s">
        <v>131</v>
      </c>
      <c r="C277" s="162">
        <v>45095</v>
      </c>
      <c r="D277" s="163">
        <v>6.5199999999999994E-2</v>
      </c>
      <c r="E277" s="161"/>
      <c r="F277" s="161"/>
      <c r="G277" s="171"/>
      <c r="H277" s="172"/>
    </row>
    <row r="278" spans="1:8" x14ac:dyDescent="0.2">
      <c r="A278" s="161"/>
      <c r="B278" s="161" t="s">
        <v>131</v>
      </c>
      <c r="C278" s="162">
        <v>45152</v>
      </c>
      <c r="D278" s="163">
        <v>5.3099999999999994E-2</v>
      </c>
      <c r="E278" s="161"/>
      <c r="F278" s="161"/>
      <c r="G278" s="171"/>
      <c r="H278" s="172"/>
    </row>
    <row r="279" spans="1:8" x14ac:dyDescent="0.2">
      <c r="A279" s="161"/>
      <c r="B279" s="161" t="s">
        <v>131</v>
      </c>
      <c r="C279" s="162">
        <v>45216</v>
      </c>
      <c r="D279" s="163">
        <v>6.8000000000000005E-2</v>
      </c>
      <c r="E279" s="161"/>
      <c r="F279" s="161"/>
      <c r="G279" s="171"/>
      <c r="H279" s="172"/>
    </row>
    <row r="280" spans="1:8" x14ac:dyDescent="0.2">
      <c r="A280" s="161"/>
      <c r="B280" s="161" t="s">
        <v>131</v>
      </c>
      <c r="C280" s="162">
        <v>45218</v>
      </c>
      <c r="D280" s="163">
        <v>6.83E-2</v>
      </c>
      <c r="E280" s="161"/>
      <c r="F280" s="161"/>
      <c r="G280" s="171"/>
      <c r="H280" s="172"/>
    </row>
    <row r="281" spans="1:8" x14ac:dyDescent="0.2">
      <c r="A281" s="161"/>
      <c r="B281" s="161" t="s">
        <v>131</v>
      </c>
      <c r="C281" s="162">
        <v>45219</v>
      </c>
      <c r="D281" s="163">
        <v>7.1399999999999991E-2</v>
      </c>
      <c r="E281" s="161"/>
      <c r="F281" s="161"/>
      <c r="G281" s="171"/>
      <c r="H281" s="172"/>
    </row>
    <row r="282" spans="1:8" x14ac:dyDescent="0.2">
      <c r="A282" s="161"/>
      <c r="B282" s="161" t="s">
        <v>131</v>
      </c>
      <c r="C282" s="162">
        <v>45260</v>
      </c>
      <c r="D282" s="163">
        <v>8.1300000000000011E-2</v>
      </c>
      <c r="E282" s="161"/>
      <c r="F282" s="161"/>
      <c r="G282" s="171"/>
      <c r="H282" s="172"/>
    </row>
    <row r="283" spans="1:8" x14ac:dyDescent="0.2">
      <c r="A283" s="161"/>
      <c r="B283" s="161"/>
      <c r="C283" s="162"/>
      <c r="D283" s="163"/>
      <c r="E283" s="161"/>
      <c r="F283" s="161"/>
      <c r="G283" s="171"/>
      <c r="H283" s="172"/>
    </row>
    <row r="284" spans="1:8" x14ac:dyDescent="0.2">
      <c r="A284" s="161"/>
      <c r="B284" s="161"/>
      <c r="C284" s="162"/>
      <c r="D284" s="163"/>
      <c r="E284" s="161"/>
      <c r="F284" s="161"/>
      <c r="G284" s="171"/>
      <c r="H284" s="172"/>
    </row>
    <row r="285" spans="1:8" x14ac:dyDescent="0.2">
      <c r="A285" s="161" t="s">
        <v>397</v>
      </c>
      <c r="B285" s="161" t="s">
        <v>131</v>
      </c>
      <c r="C285" s="162">
        <v>45148</v>
      </c>
      <c r="D285" s="163">
        <v>5.4199999999999998E-2</v>
      </c>
      <c r="E285" s="161" t="s">
        <v>84</v>
      </c>
      <c r="F285" s="161" t="s">
        <v>131</v>
      </c>
      <c r="G285" s="171">
        <v>12496.9</v>
      </c>
      <c r="H285" s="172">
        <v>0</v>
      </c>
    </row>
    <row r="286" spans="1:8" x14ac:dyDescent="0.2">
      <c r="A286" s="161"/>
      <c r="B286" s="161" t="s">
        <v>131</v>
      </c>
      <c r="C286" s="162">
        <v>45169</v>
      </c>
      <c r="D286" s="163">
        <v>5.8700000000000002E-2</v>
      </c>
      <c r="E286" s="161" t="s">
        <v>218</v>
      </c>
      <c r="F286" s="161" t="s">
        <v>251</v>
      </c>
      <c r="G286" s="171">
        <v>7368.6450000000004</v>
      </c>
      <c r="H286" s="172">
        <v>0</v>
      </c>
    </row>
    <row r="287" spans="1:8" x14ac:dyDescent="0.2">
      <c r="A287" s="161"/>
      <c r="B287" s="161" t="s">
        <v>131</v>
      </c>
      <c r="C287" s="162">
        <v>45222</v>
      </c>
      <c r="D287" s="163">
        <v>6.7400000000000002E-2</v>
      </c>
      <c r="E287" s="161"/>
      <c r="F287" s="161"/>
      <c r="G287" s="171"/>
      <c r="H287" s="172"/>
    </row>
    <row r="288" spans="1:8" x14ac:dyDescent="0.2">
      <c r="A288" s="161"/>
      <c r="B288" s="161" t="s">
        <v>131</v>
      </c>
      <c r="C288" s="162">
        <v>45230</v>
      </c>
      <c r="D288" s="163">
        <v>6.8199999999999997E-2</v>
      </c>
      <c r="E288" s="161"/>
      <c r="F288" s="161"/>
      <c r="G288" s="171"/>
      <c r="H288" s="172"/>
    </row>
    <row r="289" spans="1:8" x14ac:dyDescent="0.2">
      <c r="A289" s="161"/>
      <c r="B289" s="161" t="s">
        <v>131</v>
      </c>
      <c r="C289" s="162">
        <v>45232</v>
      </c>
      <c r="D289" s="163">
        <v>7.6600000000000001E-2</v>
      </c>
      <c r="E289" s="161"/>
      <c r="F289" s="161"/>
      <c r="G289" s="171"/>
      <c r="H289" s="172"/>
    </row>
    <row r="290" spans="1:8" x14ac:dyDescent="0.2">
      <c r="A290" s="161"/>
      <c r="B290" s="161" t="s">
        <v>131</v>
      </c>
      <c r="C290" s="162">
        <v>45237</v>
      </c>
      <c r="D290" s="163">
        <v>5.2699999999999997E-2</v>
      </c>
      <c r="E290" s="161"/>
      <c r="F290" s="161"/>
      <c r="G290" s="171"/>
      <c r="H290" s="172"/>
    </row>
    <row r="291" spans="1:8" x14ac:dyDescent="0.2">
      <c r="A291" s="161"/>
      <c r="B291" s="161" t="s">
        <v>131</v>
      </c>
      <c r="C291" s="162">
        <v>45238</v>
      </c>
      <c r="D291" s="163">
        <v>6.5799999999999997E-2</v>
      </c>
      <c r="E291" s="161"/>
      <c r="F291" s="161"/>
      <c r="G291" s="171"/>
      <c r="H291" s="172"/>
    </row>
    <row r="292" spans="1:8" x14ac:dyDescent="0.2">
      <c r="A292" s="161"/>
      <c r="B292" s="161" t="s">
        <v>131</v>
      </c>
      <c r="C292" s="162">
        <v>45250</v>
      </c>
      <c r="D292" s="163">
        <v>7.0999999999999994E-2</v>
      </c>
      <c r="E292" s="161"/>
      <c r="F292" s="161"/>
      <c r="G292" s="171"/>
      <c r="H292" s="172"/>
    </row>
    <row r="293" spans="1:8" x14ac:dyDescent="0.2">
      <c r="A293" s="161"/>
      <c r="B293" s="161" t="s">
        <v>131</v>
      </c>
      <c r="C293" s="162">
        <v>45272</v>
      </c>
      <c r="D293" s="163">
        <v>6.5500000000000003E-2</v>
      </c>
      <c r="E293" s="161"/>
      <c r="F293" s="161"/>
      <c r="G293" s="171"/>
      <c r="H293" s="172"/>
    </row>
    <row r="294" spans="1:8" x14ac:dyDescent="0.2">
      <c r="A294" s="161"/>
      <c r="B294" s="161" t="s">
        <v>131</v>
      </c>
      <c r="C294" s="162">
        <v>45282</v>
      </c>
      <c r="D294" s="163">
        <v>7.3899999999999993E-2</v>
      </c>
      <c r="E294" s="161"/>
      <c r="F294" s="161"/>
      <c r="G294" s="171"/>
      <c r="H294" s="172"/>
    </row>
    <row r="295" spans="1:8" x14ac:dyDescent="0.2">
      <c r="A295" s="161"/>
      <c r="B295" s="161" t="s">
        <v>131</v>
      </c>
      <c r="C295" s="162">
        <v>45288</v>
      </c>
      <c r="D295" s="163">
        <v>6.9199999999999998E-2</v>
      </c>
      <c r="E295" s="161"/>
      <c r="F295" s="161"/>
      <c r="G295" s="171"/>
      <c r="H295" s="172"/>
    </row>
    <row r="296" spans="1:8" x14ac:dyDescent="0.2">
      <c r="A296" s="161"/>
      <c r="B296" s="161" t="s">
        <v>131</v>
      </c>
      <c r="C296" s="162">
        <v>45293</v>
      </c>
      <c r="D296" s="163">
        <v>7.6299999999999993E-2</v>
      </c>
      <c r="E296" s="161"/>
      <c r="F296" s="161"/>
      <c r="G296" s="171"/>
      <c r="H296" s="172"/>
    </row>
    <row r="297" spans="1:8" x14ac:dyDescent="0.2">
      <c r="A297" s="161"/>
      <c r="B297" s="161" t="s">
        <v>131</v>
      </c>
      <c r="C297" s="162">
        <v>45294</v>
      </c>
      <c r="D297" s="163">
        <v>6.5799999999999997E-2</v>
      </c>
      <c r="E297" s="161"/>
      <c r="F297" s="161"/>
      <c r="G297" s="171"/>
      <c r="H297" s="172"/>
    </row>
    <row r="298" spans="1:8" x14ac:dyDescent="0.2">
      <c r="A298" s="161"/>
      <c r="B298" s="161" t="s">
        <v>131</v>
      </c>
      <c r="C298" s="162">
        <v>45328</v>
      </c>
      <c r="D298" s="163">
        <v>5.67E-2</v>
      </c>
      <c r="E298" s="161"/>
      <c r="F298" s="161"/>
      <c r="G298" s="171"/>
      <c r="H298" s="172"/>
    </row>
    <row r="299" spans="1:8" x14ac:dyDescent="0.2">
      <c r="A299" s="161"/>
      <c r="B299" s="161" t="s">
        <v>131</v>
      </c>
      <c r="C299" s="162">
        <v>45352</v>
      </c>
      <c r="D299" s="163">
        <v>5.91E-2</v>
      </c>
      <c r="E299" s="161"/>
      <c r="F299" s="161"/>
      <c r="G299" s="171"/>
      <c r="H299" s="172"/>
    </row>
    <row r="300" spans="1:8" x14ac:dyDescent="0.2">
      <c r="A300" s="161"/>
      <c r="B300" s="161" t="s">
        <v>131</v>
      </c>
      <c r="C300" s="162">
        <v>45358</v>
      </c>
      <c r="D300" s="163">
        <v>5.1299999999999998E-2</v>
      </c>
      <c r="E300" s="161"/>
      <c r="F300" s="161"/>
      <c r="G300" s="171"/>
      <c r="H300" s="172"/>
    </row>
    <row r="301" spans="1:8" x14ac:dyDescent="0.2">
      <c r="A301" s="161"/>
      <c r="B301" s="161" t="s">
        <v>131</v>
      </c>
      <c r="C301" s="162">
        <v>45362</v>
      </c>
      <c r="D301" s="163">
        <v>6.4000000000000001E-2</v>
      </c>
      <c r="E301" s="161"/>
      <c r="F301" s="161"/>
      <c r="G301" s="171"/>
      <c r="H301" s="172"/>
    </row>
    <row r="302" spans="1:8" x14ac:dyDescent="0.2">
      <c r="A302" s="161"/>
      <c r="B302" s="161" t="s">
        <v>131</v>
      </c>
      <c r="C302" s="162">
        <v>45369</v>
      </c>
      <c r="D302" s="163">
        <v>5.28E-2</v>
      </c>
      <c r="E302" s="161"/>
      <c r="F302" s="161"/>
      <c r="G302" s="171"/>
      <c r="H302" s="172"/>
    </row>
    <row r="303" spans="1:8" x14ac:dyDescent="0.2">
      <c r="A303" s="161"/>
      <c r="B303" s="161" t="s">
        <v>131</v>
      </c>
      <c r="C303" s="162">
        <v>45377</v>
      </c>
      <c r="D303" s="163">
        <v>6.2199999999999998E-2</v>
      </c>
      <c r="E303" s="161"/>
      <c r="F303" s="161"/>
      <c r="G303" s="171"/>
      <c r="H303" s="172"/>
    </row>
    <row r="304" spans="1:8" x14ac:dyDescent="0.2">
      <c r="A304" s="161"/>
      <c r="B304" s="161" t="s">
        <v>131</v>
      </c>
      <c r="C304" s="162">
        <v>45378</v>
      </c>
      <c r="D304" s="163">
        <v>5.8899999999999994E-2</v>
      </c>
      <c r="E304" s="161"/>
      <c r="F304" s="161"/>
      <c r="G304" s="171"/>
      <c r="H304" s="172"/>
    </row>
    <row r="305" spans="1:8" x14ac:dyDescent="0.2">
      <c r="A305" s="161"/>
      <c r="B305" s="161"/>
      <c r="C305" s="162"/>
      <c r="D305" s="163"/>
      <c r="E305" s="161"/>
      <c r="F305" s="161"/>
      <c r="G305" s="171"/>
      <c r="H305" s="172"/>
    </row>
    <row r="306" spans="1:8" x14ac:dyDescent="0.2">
      <c r="A306" s="161"/>
      <c r="B306" s="161"/>
      <c r="C306" s="162"/>
      <c r="D306" s="163"/>
      <c r="E306" s="161"/>
      <c r="F306" s="161"/>
      <c r="G306" s="171"/>
      <c r="H306" s="172"/>
    </row>
    <row r="307" spans="1:8" ht="30" x14ac:dyDescent="0.2">
      <c r="A307" s="161" t="s">
        <v>434</v>
      </c>
      <c r="B307" s="161" t="s">
        <v>251</v>
      </c>
      <c r="C307" s="162">
        <v>45062</v>
      </c>
      <c r="D307" s="163">
        <v>5.1699999999999996E-2</v>
      </c>
      <c r="E307" s="161" t="s">
        <v>211</v>
      </c>
      <c r="F307" s="161" t="s">
        <v>261</v>
      </c>
      <c r="G307" s="171">
        <v>8978.3444999999992</v>
      </c>
      <c r="H307" s="187">
        <v>9187.8918999999987</v>
      </c>
    </row>
    <row r="308" spans="1:8" ht="30" x14ac:dyDescent="0.2">
      <c r="A308" s="161"/>
      <c r="B308" s="161" t="s">
        <v>251</v>
      </c>
      <c r="C308" s="162">
        <v>45106</v>
      </c>
      <c r="D308" s="163">
        <v>6.9599999999999995E-2</v>
      </c>
      <c r="E308" s="161" t="s">
        <v>223</v>
      </c>
      <c r="F308" s="161" t="s">
        <v>254</v>
      </c>
      <c r="G308" s="171">
        <v>55436.13042999999</v>
      </c>
      <c r="H308" s="187">
        <v>11383.914999999999</v>
      </c>
    </row>
    <row r="309" spans="1:8" x14ac:dyDescent="0.2">
      <c r="A309" s="161"/>
      <c r="B309" s="161" t="s">
        <v>251</v>
      </c>
      <c r="C309" s="162">
        <v>45111</v>
      </c>
      <c r="D309" s="163">
        <v>8.0799999999999997E-2</v>
      </c>
      <c r="E309" s="161" t="s">
        <v>217</v>
      </c>
      <c r="F309" s="161" t="s">
        <v>132</v>
      </c>
      <c r="G309" s="171">
        <v>6180.2365100000006</v>
      </c>
      <c r="H309" s="187">
        <v>2869.4760000000001</v>
      </c>
    </row>
    <row r="310" spans="1:8" ht="30" x14ac:dyDescent="0.2">
      <c r="A310" s="161"/>
      <c r="B310" s="161" t="s">
        <v>251</v>
      </c>
      <c r="C310" s="162">
        <v>45135</v>
      </c>
      <c r="D310" s="163">
        <v>6.6299999999999998E-2</v>
      </c>
      <c r="E310" s="161" t="s">
        <v>22</v>
      </c>
      <c r="F310" s="161" t="s">
        <v>499</v>
      </c>
      <c r="G310" s="171">
        <v>5494.2055700000001</v>
      </c>
      <c r="H310" s="187">
        <v>2982.0465000000004</v>
      </c>
    </row>
    <row r="311" spans="1:8" x14ac:dyDescent="0.2">
      <c r="A311" s="161"/>
      <c r="B311" s="161" t="s">
        <v>251</v>
      </c>
      <c r="C311" s="162">
        <v>45203</v>
      </c>
      <c r="D311" s="163">
        <v>6.3799999999999996E-2</v>
      </c>
      <c r="E311" s="161" t="s">
        <v>218</v>
      </c>
      <c r="F311" s="161" t="s">
        <v>251</v>
      </c>
      <c r="G311" s="171">
        <v>201555.94608000002</v>
      </c>
      <c r="H311" s="187">
        <v>34582.050000000003</v>
      </c>
    </row>
    <row r="312" spans="1:8" ht="30" x14ac:dyDescent="0.2">
      <c r="A312" s="161"/>
      <c r="B312" s="161" t="s">
        <v>251</v>
      </c>
      <c r="C312" s="162">
        <v>45208</v>
      </c>
      <c r="D312" s="163">
        <v>7.0900000000000005E-2</v>
      </c>
      <c r="E312" s="161" t="s">
        <v>213</v>
      </c>
      <c r="F312" s="161" t="s">
        <v>183</v>
      </c>
      <c r="G312" s="171">
        <v>2985.2705000000001</v>
      </c>
      <c r="H312" s="187">
        <v>3290.8265999999999</v>
      </c>
    </row>
    <row r="313" spans="1:8" x14ac:dyDescent="0.2">
      <c r="A313" s="161"/>
      <c r="B313" s="161" t="s">
        <v>251</v>
      </c>
      <c r="C313" s="162">
        <v>45230</v>
      </c>
      <c r="D313" s="163">
        <v>5.9900000000000002E-2</v>
      </c>
      <c r="E313" s="161" t="s">
        <v>215</v>
      </c>
      <c r="F313" s="161" t="s">
        <v>184</v>
      </c>
      <c r="G313" s="171">
        <v>2001.117</v>
      </c>
      <c r="H313" s="187">
        <v>1997.4499999999998</v>
      </c>
    </row>
    <row r="314" spans="1:8" x14ac:dyDescent="0.2">
      <c r="A314" s="161"/>
      <c r="B314" s="161" t="s">
        <v>251</v>
      </c>
      <c r="C314" s="162">
        <v>45253</v>
      </c>
      <c r="D314" s="163">
        <v>8.2599999999999993E-2</v>
      </c>
      <c r="E314" s="161" t="s">
        <v>84</v>
      </c>
      <c r="F314" s="161" t="s">
        <v>131</v>
      </c>
      <c r="G314" s="171">
        <v>60984.7785</v>
      </c>
      <c r="H314" s="187">
        <v>0</v>
      </c>
    </row>
    <row r="315" spans="1:8" x14ac:dyDescent="0.2">
      <c r="A315" s="161"/>
      <c r="B315" s="161" t="s">
        <v>251</v>
      </c>
      <c r="C315" s="162">
        <v>45293</v>
      </c>
      <c r="D315" s="163">
        <v>5.4699999999999999E-2</v>
      </c>
      <c r="E315" s="161" t="s">
        <v>220</v>
      </c>
      <c r="F315" s="161" t="s">
        <v>248</v>
      </c>
      <c r="G315" s="171">
        <v>1994.70153</v>
      </c>
      <c r="H315" s="187">
        <v>994.18399999999997</v>
      </c>
    </row>
    <row r="316" spans="1:8" x14ac:dyDescent="0.2">
      <c r="A316" s="161"/>
      <c r="B316" s="161" t="s">
        <v>251</v>
      </c>
      <c r="C316" s="162">
        <v>45295</v>
      </c>
      <c r="D316" s="163">
        <v>7.85E-2</v>
      </c>
      <c r="E316" s="161" t="s">
        <v>77</v>
      </c>
      <c r="F316" s="161" t="s">
        <v>133</v>
      </c>
      <c r="G316" s="171">
        <v>2373.2995000000001</v>
      </c>
      <c r="H316" s="187">
        <v>937.79200000000003</v>
      </c>
    </row>
    <row r="317" spans="1:8" x14ac:dyDescent="0.2">
      <c r="A317" s="161"/>
      <c r="B317" s="161" t="s">
        <v>251</v>
      </c>
      <c r="C317" s="162">
        <v>45299</v>
      </c>
      <c r="D317" s="163">
        <v>8.8800000000000004E-2</v>
      </c>
      <c r="E317" s="161" t="s">
        <v>23</v>
      </c>
      <c r="F317" s="161" t="s">
        <v>135</v>
      </c>
      <c r="G317" s="171">
        <v>9979.1950199999992</v>
      </c>
      <c r="H317" s="187">
        <v>7455.4449999999997</v>
      </c>
    </row>
    <row r="318" spans="1:8" x14ac:dyDescent="0.2">
      <c r="A318" s="161"/>
      <c r="B318" s="161" t="s">
        <v>251</v>
      </c>
      <c r="C318" s="162">
        <v>45323</v>
      </c>
      <c r="D318" s="163">
        <v>6.5199999999999994E-2</v>
      </c>
      <c r="E318" s="161"/>
      <c r="F318" s="161"/>
      <c r="G318" s="171"/>
      <c r="H318" s="172"/>
    </row>
    <row r="319" spans="1:8" x14ac:dyDescent="0.2">
      <c r="A319" s="161"/>
      <c r="B319" s="161" t="s">
        <v>251</v>
      </c>
      <c r="C319" s="162">
        <v>45329</v>
      </c>
      <c r="D319" s="163">
        <v>6.5700000000000008E-2</v>
      </c>
      <c r="E319" s="161"/>
      <c r="F319" s="161"/>
      <c r="G319" s="171"/>
      <c r="H319" s="172"/>
    </row>
    <row r="320" spans="1:8" x14ac:dyDescent="0.2">
      <c r="A320" s="161"/>
      <c r="B320" s="161" t="s">
        <v>251</v>
      </c>
      <c r="C320" s="162">
        <v>45336</v>
      </c>
      <c r="D320" s="163">
        <v>6.6199999999999995E-2</v>
      </c>
      <c r="E320" s="161"/>
      <c r="F320" s="161"/>
      <c r="G320" s="171"/>
      <c r="H320" s="172"/>
    </row>
    <row r="321" spans="1:8" x14ac:dyDescent="0.2">
      <c r="A321" s="161"/>
      <c r="B321" s="161" t="s">
        <v>251</v>
      </c>
      <c r="C321" s="162">
        <v>45351</v>
      </c>
      <c r="D321" s="163">
        <v>7.7199999999999991E-2</v>
      </c>
      <c r="E321" s="161"/>
      <c r="F321" s="161"/>
      <c r="G321" s="171"/>
      <c r="H321" s="172"/>
    </row>
    <row r="322" spans="1:8" x14ac:dyDescent="0.2">
      <c r="A322" s="161"/>
      <c r="B322" s="161"/>
      <c r="C322" s="162"/>
      <c r="D322" s="163"/>
      <c r="E322" s="161"/>
      <c r="F322" s="161"/>
      <c r="G322" s="171"/>
      <c r="H322" s="172"/>
    </row>
    <row r="323" spans="1:8" x14ac:dyDescent="0.2">
      <c r="A323" s="161"/>
      <c r="B323" s="161"/>
      <c r="C323" s="162"/>
      <c r="D323" s="163"/>
      <c r="E323" s="161"/>
      <c r="F323" s="161"/>
      <c r="G323" s="171"/>
      <c r="H323" s="172"/>
    </row>
    <row r="324" spans="1:8" x14ac:dyDescent="0.2">
      <c r="A324" s="161"/>
      <c r="B324" s="161"/>
      <c r="C324" s="162"/>
      <c r="D324" s="163"/>
      <c r="E324" s="161"/>
      <c r="F324" s="161"/>
      <c r="G324" s="171"/>
      <c r="H324" s="172"/>
    </row>
    <row r="325" spans="1:8" x14ac:dyDescent="0.2">
      <c r="A325" s="161"/>
      <c r="B325" s="161"/>
      <c r="C325" s="162"/>
      <c r="D325" s="163"/>
      <c r="E325" s="161"/>
      <c r="F325" s="161"/>
      <c r="G325" s="171"/>
      <c r="H325" s="172"/>
    </row>
    <row r="326" spans="1:8" x14ac:dyDescent="0.2">
      <c r="A326" s="161"/>
      <c r="B326" s="161"/>
      <c r="C326" s="162"/>
      <c r="D326" s="163"/>
      <c r="E326" s="161"/>
      <c r="F326" s="161"/>
      <c r="G326" s="171"/>
      <c r="H326" s="172"/>
    </row>
    <row r="327" spans="1:8" x14ac:dyDescent="0.2">
      <c r="A327" s="161"/>
      <c r="B327" s="161"/>
      <c r="C327" s="162"/>
      <c r="D327" s="163"/>
      <c r="E327" s="161"/>
      <c r="F327" s="161"/>
      <c r="G327" s="171"/>
      <c r="H327" s="172"/>
    </row>
    <row r="328" spans="1:8" x14ac:dyDescent="0.2">
      <c r="A328" s="161"/>
      <c r="B328" s="161"/>
      <c r="C328" s="162"/>
      <c r="D328" s="163"/>
      <c r="E328" s="161"/>
      <c r="F328" s="161"/>
      <c r="G328" s="171"/>
      <c r="H328" s="172"/>
    </row>
    <row r="329" spans="1:8" x14ac:dyDescent="0.2">
      <c r="A329" s="161"/>
      <c r="B329" s="161"/>
      <c r="C329" s="162"/>
      <c r="D329" s="163"/>
      <c r="E329" s="161"/>
      <c r="F329" s="161"/>
      <c r="G329" s="171"/>
      <c r="H329" s="172"/>
    </row>
    <row r="330" spans="1:8" x14ac:dyDescent="0.2">
      <c r="A330" s="161"/>
      <c r="B330" s="161"/>
      <c r="C330" s="162"/>
      <c r="D330" s="163"/>
      <c r="E330" s="161"/>
      <c r="F330" s="161"/>
      <c r="G330" s="171"/>
      <c r="H330" s="172"/>
    </row>
    <row r="331" spans="1:8" x14ac:dyDescent="0.2">
      <c r="A331" s="161" t="s">
        <v>395</v>
      </c>
      <c r="B331" s="161" t="s">
        <v>251</v>
      </c>
      <c r="C331" s="162">
        <v>45202</v>
      </c>
      <c r="D331" s="163">
        <v>6.5599999999999992E-2</v>
      </c>
      <c r="E331" s="161" t="s">
        <v>21</v>
      </c>
      <c r="F331" s="161" t="s">
        <v>178</v>
      </c>
      <c r="G331" s="171">
        <v>7647.9214188000005</v>
      </c>
      <c r="H331" s="187">
        <v>12917.797105</v>
      </c>
    </row>
    <row r="332" spans="1:8" ht="30" x14ac:dyDescent="0.2">
      <c r="A332" s="161"/>
      <c r="B332" s="161" t="s">
        <v>254</v>
      </c>
      <c r="C332" s="162">
        <v>45203</v>
      </c>
      <c r="D332" s="163">
        <v>6.0899999999999996E-2</v>
      </c>
      <c r="E332" s="161" t="s">
        <v>211</v>
      </c>
      <c r="F332" s="161" t="s">
        <v>261</v>
      </c>
      <c r="G332" s="171">
        <v>2405.1962897000003</v>
      </c>
      <c r="H332" s="187">
        <v>4144.5</v>
      </c>
    </row>
    <row r="333" spans="1:8" ht="30" x14ac:dyDescent="0.2">
      <c r="A333" s="161"/>
      <c r="B333" s="161" t="s">
        <v>251</v>
      </c>
      <c r="C333" s="162">
        <v>45292</v>
      </c>
      <c r="D333" s="163">
        <v>5.9000000000000004E-2</v>
      </c>
      <c r="E333" s="161" t="s">
        <v>223</v>
      </c>
      <c r="F333" s="161" t="s">
        <v>254</v>
      </c>
      <c r="G333" s="171">
        <v>20603.43</v>
      </c>
      <c r="H333" s="187">
        <v>8688.3670000000002</v>
      </c>
    </row>
    <row r="334" spans="1:8" x14ac:dyDescent="0.2">
      <c r="A334" s="161"/>
      <c r="B334" s="161" t="s">
        <v>251</v>
      </c>
      <c r="C334" s="162">
        <v>45294</v>
      </c>
      <c r="D334" s="163">
        <v>5.28E-2</v>
      </c>
      <c r="E334" s="161" t="s">
        <v>315</v>
      </c>
      <c r="F334" s="161" t="s">
        <v>334</v>
      </c>
      <c r="G334" s="171">
        <v>1130.5328735000001</v>
      </c>
      <c r="H334" s="187">
        <v>1279.2981649999999</v>
      </c>
    </row>
    <row r="335" spans="1:8" ht="30" x14ac:dyDescent="0.2">
      <c r="A335" s="161"/>
      <c r="B335" s="161" t="s">
        <v>254</v>
      </c>
      <c r="C335" s="162">
        <v>45294</v>
      </c>
      <c r="D335" s="163">
        <v>5.0999999999999997E-2</v>
      </c>
      <c r="E335" s="161" t="s">
        <v>217</v>
      </c>
      <c r="F335" s="161" t="s">
        <v>132</v>
      </c>
      <c r="G335" s="171">
        <v>3397.3575000000001</v>
      </c>
      <c r="H335" s="187">
        <v>0</v>
      </c>
    </row>
    <row r="336" spans="1:8" x14ac:dyDescent="0.2">
      <c r="A336" s="161"/>
      <c r="B336" s="161"/>
      <c r="C336" s="162"/>
      <c r="D336" s="163"/>
      <c r="E336" s="161" t="s">
        <v>218</v>
      </c>
      <c r="F336" s="161" t="s">
        <v>251</v>
      </c>
      <c r="G336" s="171">
        <v>73806.735000000015</v>
      </c>
      <c r="H336" s="187">
        <v>9911.58</v>
      </c>
    </row>
    <row r="337" spans="1:8" ht="30" x14ac:dyDescent="0.2">
      <c r="A337" s="161"/>
      <c r="B337" s="161"/>
      <c r="C337" s="162"/>
      <c r="D337" s="163"/>
      <c r="E337" s="161" t="s">
        <v>28</v>
      </c>
      <c r="F337" s="161" t="s">
        <v>181</v>
      </c>
      <c r="G337" s="171">
        <v>4054.0138183000004</v>
      </c>
      <c r="H337" s="187">
        <v>2842.39327</v>
      </c>
    </row>
    <row r="338" spans="1:8" ht="30" x14ac:dyDescent="0.2">
      <c r="A338" s="161"/>
      <c r="B338" s="161"/>
      <c r="C338" s="162"/>
      <c r="D338" s="163"/>
      <c r="E338" s="161" t="s">
        <v>213</v>
      </c>
      <c r="F338" s="161" t="s">
        <v>183</v>
      </c>
      <c r="G338" s="171">
        <v>735.20027500000003</v>
      </c>
      <c r="H338" s="187">
        <v>1074.5</v>
      </c>
    </row>
    <row r="339" spans="1:8" x14ac:dyDescent="0.2">
      <c r="A339" s="161"/>
      <c r="B339" s="161"/>
      <c r="C339" s="162"/>
      <c r="D339" s="163"/>
      <c r="E339" s="161" t="s">
        <v>215</v>
      </c>
      <c r="F339" s="161" t="s">
        <v>184</v>
      </c>
      <c r="G339" s="171">
        <v>430.67925450000001</v>
      </c>
      <c r="H339" s="187">
        <v>487.35175500000003</v>
      </c>
    </row>
    <row r="340" spans="1:8" x14ac:dyDescent="0.2">
      <c r="A340" s="161"/>
      <c r="B340" s="161"/>
      <c r="C340" s="162"/>
      <c r="D340" s="163"/>
      <c r="E340" s="161" t="s">
        <v>84</v>
      </c>
      <c r="F340" s="161" t="s">
        <v>131</v>
      </c>
      <c r="G340" s="171">
        <v>7498.665</v>
      </c>
      <c r="H340" s="187">
        <v>0</v>
      </c>
    </row>
    <row r="341" spans="1:8" x14ac:dyDescent="0.2">
      <c r="A341" s="161"/>
      <c r="B341" s="161"/>
      <c r="C341" s="162"/>
      <c r="D341" s="163"/>
      <c r="E341" s="161" t="s">
        <v>75</v>
      </c>
      <c r="F341" s="161" t="s">
        <v>179</v>
      </c>
      <c r="G341" s="171">
        <v>6190.6925026999997</v>
      </c>
      <c r="H341" s="187">
        <v>6889.8889449999997</v>
      </c>
    </row>
    <row r="342" spans="1:8" x14ac:dyDescent="0.2">
      <c r="A342" s="161"/>
      <c r="B342" s="161"/>
      <c r="C342" s="162"/>
      <c r="D342" s="163"/>
      <c r="E342" s="161" t="s">
        <v>137</v>
      </c>
      <c r="F342" s="161" t="s">
        <v>392</v>
      </c>
      <c r="G342" s="171">
        <v>1776.5510769999999</v>
      </c>
      <c r="H342" s="187">
        <v>2010.32503</v>
      </c>
    </row>
    <row r="343" spans="1:8" x14ac:dyDescent="0.2">
      <c r="A343" s="161"/>
      <c r="B343" s="161"/>
      <c r="C343" s="162"/>
      <c r="D343" s="163"/>
      <c r="E343" s="161" t="s">
        <v>220</v>
      </c>
      <c r="F343" s="161" t="s">
        <v>248</v>
      </c>
      <c r="G343" s="171">
        <v>463.73</v>
      </c>
      <c r="H343" s="187">
        <v>467.5915</v>
      </c>
    </row>
    <row r="344" spans="1:8" x14ac:dyDescent="0.2">
      <c r="A344" s="161"/>
      <c r="B344" s="161"/>
      <c r="C344" s="162"/>
      <c r="D344" s="163"/>
      <c r="E344" s="161" t="s">
        <v>77</v>
      </c>
      <c r="F344" s="161" t="s">
        <v>133</v>
      </c>
      <c r="G344" s="171">
        <v>1926.7775000000001</v>
      </c>
      <c r="H344" s="187">
        <v>467.5915</v>
      </c>
    </row>
    <row r="345" spans="1:8" x14ac:dyDescent="0.2">
      <c r="A345" s="161"/>
      <c r="B345" s="161"/>
      <c r="C345" s="162"/>
      <c r="D345" s="163"/>
      <c r="E345" s="161" t="s">
        <v>27</v>
      </c>
      <c r="F345" s="161" t="s">
        <v>498</v>
      </c>
      <c r="G345" s="171">
        <v>2422.5692805000003</v>
      </c>
      <c r="H345" s="187">
        <v>2741.3518949999998</v>
      </c>
    </row>
    <row r="346" spans="1:8" x14ac:dyDescent="0.2">
      <c r="A346" s="161"/>
      <c r="B346" s="161"/>
      <c r="C346" s="162"/>
      <c r="D346" s="163"/>
      <c r="E346" s="161" t="s">
        <v>24</v>
      </c>
      <c r="F346" s="161" t="s">
        <v>180</v>
      </c>
      <c r="G346" s="171">
        <v>4567.9533934000001</v>
      </c>
      <c r="H346" s="187">
        <v>5125.1547049999999</v>
      </c>
    </row>
    <row r="347" spans="1:8" ht="45" x14ac:dyDescent="0.2">
      <c r="A347" s="161"/>
      <c r="B347" s="161"/>
      <c r="C347" s="162"/>
      <c r="D347" s="163"/>
      <c r="E347" s="161" t="s">
        <v>222</v>
      </c>
      <c r="F347" s="161" t="s">
        <v>470</v>
      </c>
      <c r="G347" s="171">
        <v>646.01820350000003</v>
      </c>
      <c r="H347" s="187">
        <v>731.02686500000004</v>
      </c>
    </row>
    <row r="348" spans="1:8" ht="30" x14ac:dyDescent="0.2">
      <c r="A348" s="161"/>
      <c r="B348" s="161"/>
      <c r="C348" s="162"/>
      <c r="D348" s="163"/>
      <c r="E348" s="161" t="s">
        <v>439</v>
      </c>
      <c r="F348" s="161" t="s">
        <v>472</v>
      </c>
      <c r="G348" s="171">
        <v>2800.1458279000003</v>
      </c>
      <c r="H348" s="187">
        <v>3076.4070900000002</v>
      </c>
    </row>
    <row r="349" spans="1:8" x14ac:dyDescent="0.2">
      <c r="A349" s="161"/>
      <c r="B349" s="161"/>
      <c r="C349" s="162"/>
      <c r="D349" s="163"/>
      <c r="E349" s="161"/>
      <c r="F349" s="161"/>
      <c r="G349" s="171"/>
      <c r="H349" s="172"/>
    </row>
    <row r="350" spans="1:8" ht="30" x14ac:dyDescent="0.2">
      <c r="A350" s="161" t="s">
        <v>435</v>
      </c>
      <c r="B350" s="161" t="s">
        <v>131</v>
      </c>
      <c r="C350" s="162">
        <v>45047</v>
      </c>
      <c r="D350" s="163">
        <v>5.5100000000000003E-2</v>
      </c>
      <c r="E350" s="161" t="s">
        <v>221</v>
      </c>
      <c r="F350" s="161" t="s">
        <v>398</v>
      </c>
      <c r="G350" s="171">
        <v>19.998222999999999</v>
      </c>
      <c r="H350" s="187">
        <v>69.706422500000002</v>
      </c>
    </row>
    <row r="351" spans="1:8" x14ac:dyDescent="0.2">
      <c r="A351" s="161"/>
      <c r="B351" s="161"/>
      <c r="C351" s="162"/>
      <c r="D351" s="163"/>
      <c r="E351" s="161" t="s">
        <v>211</v>
      </c>
      <c r="F351" s="161" t="s">
        <v>261</v>
      </c>
      <c r="G351" s="171">
        <v>2010.3028890000001</v>
      </c>
      <c r="H351" s="187">
        <v>3899.66</v>
      </c>
    </row>
    <row r="352" spans="1:8" x14ac:dyDescent="0.2">
      <c r="A352" s="161"/>
      <c r="B352" s="161"/>
      <c r="C352" s="162"/>
      <c r="D352" s="163"/>
      <c r="E352" s="161" t="s">
        <v>315</v>
      </c>
      <c r="F352" s="161" t="s">
        <v>334</v>
      </c>
      <c r="G352" s="171">
        <v>4098.6132613000009</v>
      </c>
      <c r="H352" s="187">
        <v>4094.643</v>
      </c>
    </row>
    <row r="353" spans="1:8" ht="30" x14ac:dyDescent="0.2">
      <c r="A353" s="161"/>
      <c r="B353" s="161"/>
      <c r="C353" s="162"/>
      <c r="D353" s="163"/>
      <c r="E353" s="161" t="s">
        <v>213</v>
      </c>
      <c r="F353" s="161" t="s">
        <v>183</v>
      </c>
      <c r="G353" s="171">
        <v>809.67251780000015</v>
      </c>
      <c r="H353" s="187">
        <v>1238.1420499999999</v>
      </c>
    </row>
    <row r="354" spans="1:8" x14ac:dyDescent="0.2">
      <c r="A354" s="161"/>
      <c r="B354" s="161"/>
      <c r="C354" s="162"/>
      <c r="D354" s="163"/>
      <c r="E354" s="161" t="s">
        <v>215</v>
      </c>
      <c r="F354" s="161" t="s">
        <v>184</v>
      </c>
      <c r="G354" s="171">
        <v>642.90769019999993</v>
      </c>
      <c r="H354" s="187">
        <v>487.45749999999998</v>
      </c>
    </row>
    <row r="355" spans="1:8" x14ac:dyDescent="0.2">
      <c r="A355" s="161"/>
      <c r="B355" s="161"/>
      <c r="C355" s="162"/>
      <c r="D355" s="163"/>
      <c r="E355" s="161" t="s">
        <v>84</v>
      </c>
      <c r="F355" s="161" t="s">
        <v>131</v>
      </c>
      <c r="G355" s="171">
        <v>4999.07</v>
      </c>
      <c r="H355" s="187">
        <v>0</v>
      </c>
    </row>
    <row r="356" spans="1:8" x14ac:dyDescent="0.2">
      <c r="A356" s="161"/>
      <c r="B356" s="161"/>
      <c r="C356" s="162"/>
      <c r="D356" s="163"/>
      <c r="E356" s="161" t="s">
        <v>137</v>
      </c>
      <c r="F356" s="161" t="s">
        <v>392</v>
      </c>
      <c r="G356" s="171">
        <v>3036.6425123999998</v>
      </c>
      <c r="H356" s="187">
        <v>4874.5749999999998</v>
      </c>
    </row>
    <row r="357" spans="1:8" x14ac:dyDescent="0.2">
      <c r="A357" s="161"/>
      <c r="B357" s="161"/>
      <c r="C357" s="162"/>
      <c r="D357" s="163"/>
      <c r="E357" s="161" t="s">
        <v>214</v>
      </c>
      <c r="F357" s="161" t="s">
        <v>265</v>
      </c>
      <c r="G357" s="171">
        <v>275.34585039999996</v>
      </c>
      <c r="H357" s="187">
        <v>1169.8979999999999</v>
      </c>
    </row>
    <row r="358" spans="1:8" ht="30" x14ac:dyDescent="0.2">
      <c r="A358" s="161"/>
      <c r="B358" s="161"/>
      <c r="C358" s="162"/>
      <c r="D358" s="163"/>
      <c r="E358" s="161" t="s">
        <v>25</v>
      </c>
      <c r="F358" s="161" t="s">
        <v>182</v>
      </c>
      <c r="G358" s="171">
        <v>470.91974540000001</v>
      </c>
      <c r="H358" s="187">
        <v>2944.2433000000001</v>
      </c>
    </row>
    <row r="359" spans="1:8" x14ac:dyDescent="0.2">
      <c r="A359" s="161"/>
      <c r="B359" s="161"/>
      <c r="C359" s="162"/>
      <c r="D359" s="163"/>
      <c r="E359" s="161" t="s">
        <v>27</v>
      </c>
      <c r="F359" s="161" t="s">
        <v>498</v>
      </c>
      <c r="G359" s="171">
        <v>433.93970060000004</v>
      </c>
      <c r="H359" s="187">
        <v>7311.8625000000002</v>
      </c>
    </row>
    <row r="360" spans="1:8" x14ac:dyDescent="0.2">
      <c r="A360" s="161"/>
      <c r="B360" s="161"/>
      <c r="C360" s="162"/>
      <c r="D360" s="163"/>
      <c r="E360" s="161" t="s">
        <v>20</v>
      </c>
      <c r="F360" s="161" t="s">
        <v>176</v>
      </c>
      <c r="G360" s="171">
        <v>0.1379745</v>
      </c>
      <c r="H360" s="187">
        <v>2437.2874999999999</v>
      </c>
    </row>
    <row r="361" spans="1:8" ht="45" x14ac:dyDescent="0.2">
      <c r="A361" s="161"/>
      <c r="B361" s="161"/>
      <c r="C361" s="162"/>
      <c r="D361" s="163"/>
      <c r="E361" s="161" t="s">
        <v>222</v>
      </c>
      <c r="F361" s="161" t="s">
        <v>470</v>
      </c>
      <c r="G361" s="171">
        <v>770.13325929999996</v>
      </c>
      <c r="H361" s="187">
        <v>1852.3385000000001</v>
      </c>
    </row>
    <row r="362" spans="1:8" ht="30" x14ac:dyDescent="0.2">
      <c r="A362" s="161"/>
      <c r="B362" s="161"/>
      <c r="C362" s="162"/>
      <c r="D362" s="163"/>
      <c r="E362" s="161" t="s">
        <v>439</v>
      </c>
      <c r="F362" s="161" t="s">
        <v>472</v>
      </c>
      <c r="G362" s="171">
        <v>5547.8081597999999</v>
      </c>
      <c r="H362" s="187">
        <v>1305.4111849999999</v>
      </c>
    </row>
    <row r="363" spans="1:8" x14ac:dyDescent="0.2">
      <c r="A363" s="161"/>
      <c r="B363" s="161"/>
      <c r="C363" s="162"/>
      <c r="D363" s="163"/>
      <c r="E363" s="161"/>
      <c r="F363" s="161"/>
      <c r="G363" s="171"/>
      <c r="H363" s="172"/>
    </row>
    <row r="364" spans="1:8" x14ac:dyDescent="0.2">
      <c r="A364" s="161"/>
      <c r="B364" s="161"/>
      <c r="C364" s="162"/>
      <c r="D364" s="163"/>
      <c r="E364" s="161"/>
      <c r="F364" s="161"/>
      <c r="G364" s="171"/>
      <c r="H364" s="172"/>
    </row>
    <row r="365" spans="1:8" x14ac:dyDescent="0.2">
      <c r="A365" s="161"/>
      <c r="B365" s="161"/>
      <c r="C365" s="162"/>
      <c r="D365" s="163"/>
      <c r="E365" s="161"/>
      <c r="F365" s="161"/>
      <c r="G365" s="171"/>
      <c r="H365" s="172"/>
    </row>
    <row r="366" spans="1:8" ht="30" x14ac:dyDescent="0.2">
      <c r="A366" s="161" t="s">
        <v>324</v>
      </c>
      <c r="B366" s="161" t="s">
        <v>131</v>
      </c>
      <c r="C366" s="162">
        <v>44956</v>
      </c>
      <c r="D366" s="163">
        <v>5.57E-2</v>
      </c>
      <c r="E366" s="161" t="s">
        <v>221</v>
      </c>
      <c r="F366" s="161" t="s">
        <v>398</v>
      </c>
      <c r="G366" s="171">
        <v>49.139687500000001</v>
      </c>
      <c r="H366" s="187">
        <v>68.678304999999995</v>
      </c>
    </row>
    <row r="367" spans="1:8" x14ac:dyDescent="0.2">
      <c r="A367" s="161"/>
      <c r="B367" s="161" t="s">
        <v>131</v>
      </c>
      <c r="C367" s="162">
        <v>44974</v>
      </c>
      <c r="D367" s="163">
        <v>7.7300000000000008E-2</v>
      </c>
      <c r="E367" s="161" t="s">
        <v>211</v>
      </c>
      <c r="F367" s="161" t="s">
        <v>261</v>
      </c>
      <c r="G367" s="171">
        <v>2526.7411825999998</v>
      </c>
      <c r="H367" s="172">
        <v>0</v>
      </c>
    </row>
    <row r="368" spans="1:8" x14ac:dyDescent="0.2">
      <c r="A368" s="161"/>
      <c r="B368" s="161" t="s">
        <v>131</v>
      </c>
      <c r="C368" s="162">
        <v>44988</v>
      </c>
      <c r="D368" s="163">
        <v>0.11990000000000001</v>
      </c>
      <c r="E368" s="161" t="s">
        <v>315</v>
      </c>
      <c r="F368" s="161" t="s">
        <v>334</v>
      </c>
      <c r="G368" s="171">
        <v>1333.5193439999998</v>
      </c>
      <c r="H368" s="172">
        <v>0</v>
      </c>
    </row>
    <row r="369" spans="1:8" ht="30" x14ac:dyDescent="0.2">
      <c r="A369" s="161"/>
      <c r="B369" s="161" t="s">
        <v>131</v>
      </c>
      <c r="C369" s="162">
        <v>45008</v>
      </c>
      <c r="D369" s="163">
        <v>0.1188</v>
      </c>
      <c r="E369" s="161" t="s">
        <v>213</v>
      </c>
      <c r="F369" s="161" t="s">
        <v>183</v>
      </c>
      <c r="G369" s="171">
        <v>26.762609900000001</v>
      </c>
      <c r="H369" s="172">
        <v>0</v>
      </c>
    </row>
    <row r="370" spans="1:8" x14ac:dyDescent="0.2">
      <c r="A370" s="161"/>
      <c r="B370" s="161" t="s">
        <v>131</v>
      </c>
      <c r="C370" s="162">
        <v>45018</v>
      </c>
      <c r="D370" s="163">
        <v>0.1583</v>
      </c>
      <c r="E370" s="161" t="s">
        <v>137</v>
      </c>
      <c r="F370" s="161" t="s">
        <v>392</v>
      </c>
      <c r="G370" s="171">
        <v>3152.8318712</v>
      </c>
      <c r="H370" s="172">
        <v>0</v>
      </c>
    </row>
    <row r="371" spans="1:8" x14ac:dyDescent="0.2">
      <c r="A371" s="161"/>
      <c r="B371" s="161" t="s">
        <v>131</v>
      </c>
      <c r="C371" s="162">
        <v>45020</v>
      </c>
      <c r="D371" s="163">
        <v>5.16E-2</v>
      </c>
      <c r="E371" s="161" t="s">
        <v>216</v>
      </c>
      <c r="F371" s="161" t="s">
        <v>344</v>
      </c>
      <c r="G371" s="171">
        <v>435.43316789999994</v>
      </c>
      <c r="H371" s="172">
        <v>0</v>
      </c>
    </row>
    <row r="372" spans="1:8" x14ac:dyDescent="0.2">
      <c r="A372" s="161"/>
      <c r="B372" s="161" t="s">
        <v>131</v>
      </c>
      <c r="C372" s="162">
        <v>45025</v>
      </c>
      <c r="D372" s="163">
        <v>9.74E-2</v>
      </c>
      <c r="E372" s="161" t="s">
        <v>212</v>
      </c>
      <c r="F372" s="161" t="s">
        <v>134</v>
      </c>
      <c r="G372" s="171">
        <v>399.8726484</v>
      </c>
      <c r="H372" s="172">
        <v>0</v>
      </c>
    </row>
    <row r="373" spans="1:8" x14ac:dyDescent="0.2">
      <c r="A373" s="161"/>
      <c r="B373" s="161" t="s">
        <v>131</v>
      </c>
      <c r="C373" s="162">
        <v>45033</v>
      </c>
      <c r="D373" s="163">
        <v>6.8400000000000002E-2</v>
      </c>
      <c r="E373" s="161" t="s">
        <v>20</v>
      </c>
      <c r="F373" s="161" t="s">
        <v>176</v>
      </c>
      <c r="G373" s="171">
        <v>506.94431799999995</v>
      </c>
      <c r="H373" s="172">
        <v>0</v>
      </c>
    </row>
    <row r="374" spans="1:8" ht="45" x14ac:dyDescent="0.3">
      <c r="A374" s="161"/>
      <c r="B374" s="161" t="s">
        <v>131</v>
      </c>
      <c r="C374" s="162">
        <v>45039</v>
      </c>
      <c r="D374" s="163">
        <v>9.849999999999999E-2</v>
      </c>
      <c r="E374" s="161" t="s">
        <v>222</v>
      </c>
      <c r="F374" s="161" t="s">
        <v>470</v>
      </c>
      <c r="G374" s="188">
        <v>288.50490000000002</v>
      </c>
      <c r="H374" s="172">
        <v>0</v>
      </c>
    </row>
    <row r="375" spans="1:8" x14ac:dyDescent="0.2">
      <c r="A375" s="161"/>
      <c r="B375" s="161" t="s">
        <v>131</v>
      </c>
      <c r="C375" s="162">
        <v>45040</v>
      </c>
      <c r="D375" s="163">
        <v>5.2999999999999999E-2</v>
      </c>
      <c r="E375" s="161"/>
      <c r="F375" s="161"/>
      <c r="G375" s="171"/>
      <c r="H375" s="172"/>
    </row>
    <row r="376" spans="1:8" x14ac:dyDescent="0.3">
      <c r="A376" s="161"/>
      <c r="B376" s="161" t="s">
        <v>131</v>
      </c>
      <c r="C376" s="162">
        <v>45042</v>
      </c>
      <c r="D376" s="163">
        <v>9.4299999999999995E-2</v>
      </c>
      <c r="E376" s="182"/>
      <c r="F376" s="161"/>
      <c r="G376" s="189"/>
      <c r="H376" s="172"/>
    </row>
    <row r="377" spans="1:8" x14ac:dyDescent="0.3">
      <c r="A377" s="161"/>
      <c r="B377" s="161" t="s">
        <v>131</v>
      </c>
      <c r="C377" s="162">
        <v>45048</v>
      </c>
      <c r="D377" s="163">
        <v>0.10150000000000001</v>
      </c>
      <c r="E377" s="186"/>
      <c r="F377" s="186"/>
      <c r="G377" s="184"/>
      <c r="H377" s="172"/>
    </row>
    <row r="378" spans="1:8" x14ac:dyDescent="0.3">
      <c r="A378" s="161"/>
      <c r="B378" s="161" t="s">
        <v>131</v>
      </c>
      <c r="C378" s="162">
        <v>45054</v>
      </c>
      <c r="D378" s="163">
        <v>0.1013</v>
      </c>
      <c r="E378" s="186"/>
      <c r="F378" s="186"/>
      <c r="G378" s="184"/>
      <c r="H378" s="172"/>
    </row>
    <row r="379" spans="1:8" x14ac:dyDescent="0.2">
      <c r="A379" s="161"/>
      <c r="B379" s="161" t="s">
        <v>131</v>
      </c>
      <c r="C379" s="162">
        <v>45056</v>
      </c>
      <c r="D379" s="163">
        <v>0.13819999999999999</v>
      </c>
      <c r="E379" s="161"/>
      <c r="F379" s="161"/>
      <c r="G379" s="171"/>
      <c r="H379" s="172"/>
    </row>
    <row r="380" spans="1:8" x14ac:dyDescent="0.2">
      <c r="A380" s="161"/>
      <c r="B380" s="161" t="s">
        <v>131</v>
      </c>
      <c r="C380" s="162">
        <v>45060</v>
      </c>
      <c r="D380" s="163">
        <v>0.106</v>
      </c>
      <c r="E380" s="161"/>
      <c r="F380" s="161"/>
      <c r="G380" s="171"/>
      <c r="H380" s="172"/>
    </row>
    <row r="381" spans="1:8" x14ac:dyDescent="0.2">
      <c r="A381" s="161"/>
      <c r="B381" s="161" t="s">
        <v>131</v>
      </c>
      <c r="C381" s="162">
        <v>45076</v>
      </c>
      <c r="D381" s="163">
        <v>9.35E-2</v>
      </c>
      <c r="E381" s="161"/>
      <c r="F381" s="161"/>
      <c r="G381" s="171"/>
      <c r="H381" s="172"/>
    </row>
    <row r="382" spans="1:8" x14ac:dyDescent="0.2">
      <c r="A382" s="161"/>
      <c r="B382" s="161" t="s">
        <v>251</v>
      </c>
      <c r="C382" s="162">
        <v>45090</v>
      </c>
      <c r="D382" s="163">
        <v>6.7500000000000004E-2</v>
      </c>
      <c r="E382" s="161"/>
      <c r="F382" s="161"/>
      <c r="G382" s="171"/>
      <c r="H382" s="172"/>
    </row>
    <row r="383" spans="1:8" x14ac:dyDescent="0.2">
      <c r="A383" s="161"/>
      <c r="B383" s="161" t="s">
        <v>131</v>
      </c>
      <c r="C383" s="162">
        <v>45091</v>
      </c>
      <c r="D383" s="163">
        <v>9.7100000000000006E-2</v>
      </c>
      <c r="E383" s="161"/>
      <c r="F383" s="161"/>
      <c r="G383" s="171"/>
      <c r="H383" s="172"/>
    </row>
    <row r="384" spans="1:8" x14ac:dyDescent="0.2">
      <c r="A384" s="161"/>
      <c r="B384" s="161" t="s">
        <v>131</v>
      </c>
      <c r="C384" s="162">
        <v>45099</v>
      </c>
      <c r="D384" s="163">
        <v>0.17730000000000001</v>
      </c>
      <c r="E384" s="161"/>
      <c r="F384" s="161"/>
      <c r="G384" s="171"/>
      <c r="H384" s="172"/>
    </row>
    <row r="385" spans="1:8" x14ac:dyDescent="0.2">
      <c r="A385" s="161"/>
      <c r="B385" s="161" t="s">
        <v>131</v>
      </c>
      <c r="C385" s="162">
        <v>45102</v>
      </c>
      <c r="D385" s="163">
        <v>0.23050000000000001</v>
      </c>
      <c r="E385" s="161"/>
      <c r="F385" s="161"/>
      <c r="G385" s="171"/>
      <c r="H385" s="172"/>
    </row>
    <row r="386" spans="1:8" x14ac:dyDescent="0.2">
      <c r="A386" s="161"/>
      <c r="B386" s="161" t="s">
        <v>131</v>
      </c>
      <c r="C386" s="162">
        <v>45103</v>
      </c>
      <c r="D386" s="163">
        <v>0.2402</v>
      </c>
      <c r="E386" s="161"/>
      <c r="F386" s="161"/>
      <c r="G386" s="171"/>
      <c r="H386" s="172"/>
    </row>
    <row r="387" spans="1:8" x14ac:dyDescent="0.2">
      <c r="A387" s="161"/>
      <c r="B387" s="161" t="s">
        <v>131</v>
      </c>
      <c r="C387" s="162">
        <v>45120</v>
      </c>
      <c r="D387" s="163">
        <v>9.0999999999999998E-2</v>
      </c>
      <c r="E387" s="161"/>
      <c r="F387" s="161"/>
      <c r="G387" s="171"/>
      <c r="H387" s="172"/>
    </row>
    <row r="388" spans="1:8" x14ac:dyDescent="0.2">
      <c r="A388" s="161"/>
      <c r="B388" s="161" t="s">
        <v>131</v>
      </c>
      <c r="C388" s="162">
        <v>45121</v>
      </c>
      <c r="D388" s="163">
        <v>0.17519999999999999</v>
      </c>
      <c r="E388" s="161"/>
      <c r="F388" s="161"/>
      <c r="G388" s="171"/>
      <c r="H388" s="172"/>
    </row>
    <row r="389" spans="1:8" x14ac:dyDescent="0.2">
      <c r="A389" s="161"/>
      <c r="B389" s="161" t="s">
        <v>131</v>
      </c>
      <c r="C389" s="162">
        <v>45132</v>
      </c>
      <c r="D389" s="163">
        <v>5.6299999999999996E-2</v>
      </c>
      <c r="E389" s="161"/>
      <c r="F389" s="161"/>
      <c r="G389" s="171"/>
      <c r="H389" s="172"/>
    </row>
    <row r="390" spans="1:8" x14ac:dyDescent="0.2">
      <c r="A390" s="161"/>
      <c r="B390" s="161" t="s">
        <v>131</v>
      </c>
      <c r="C390" s="162">
        <v>45134</v>
      </c>
      <c r="D390" s="163">
        <v>8.9099999999999999E-2</v>
      </c>
      <c r="E390" s="161"/>
      <c r="F390" s="161"/>
      <c r="G390" s="171"/>
      <c r="H390" s="172"/>
    </row>
    <row r="391" spans="1:8" x14ac:dyDescent="0.2">
      <c r="A391" s="161"/>
      <c r="B391" s="161" t="s">
        <v>131</v>
      </c>
      <c r="C391" s="162">
        <v>45145</v>
      </c>
      <c r="D391" s="163">
        <v>5.8200000000000002E-2</v>
      </c>
      <c r="E391" s="161"/>
      <c r="F391" s="161"/>
      <c r="G391" s="171"/>
      <c r="H391" s="172"/>
    </row>
    <row r="392" spans="1:8" x14ac:dyDescent="0.2">
      <c r="A392" s="161"/>
      <c r="B392" s="161" t="s">
        <v>131</v>
      </c>
      <c r="C392" s="162">
        <v>45167</v>
      </c>
      <c r="D392" s="163">
        <v>9.7799999999999998E-2</v>
      </c>
      <c r="E392" s="161"/>
      <c r="F392" s="161"/>
      <c r="G392" s="171"/>
      <c r="H392" s="172"/>
    </row>
    <row r="393" spans="1:8" x14ac:dyDescent="0.2">
      <c r="A393" s="161"/>
      <c r="B393" s="161" t="s">
        <v>131</v>
      </c>
      <c r="C393" s="162">
        <v>45182</v>
      </c>
      <c r="D393" s="163">
        <v>0.11689999999999999</v>
      </c>
      <c r="E393" s="161"/>
      <c r="F393" s="161"/>
      <c r="G393" s="171"/>
      <c r="H393" s="172"/>
    </row>
    <row r="394" spans="1:8" x14ac:dyDescent="0.2">
      <c r="A394" s="161"/>
      <c r="B394" s="161" t="s">
        <v>131</v>
      </c>
      <c r="C394" s="162">
        <v>45189</v>
      </c>
      <c r="D394" s="163">
        <v>9.8299999999999998E-2</v>
      </c>
      <c r="E394" s="161"/>
      <c r="F394" s="161"/>
      <c r="G394" s="171"/>
      <c r="H394" s="172"/>
    </row>
    <row r="395" spans="1:8" x14ac:dyDescent="0.2">
      <c r="A395" s="161"/>
      <c r="B395" s="161" t="s">
        <v>131</v>
      </c>
      <c r="C395" s="162">
        <v>45198</v>
      </c>
      <c r="D395" s="163">
        <v>5.4800000000000001E-2</v>
      </c>
      <c r="E395" s="161"/>
      <c r="F395" s="161"/>
      <c r="G395" s="171"/>
      <c r="H395" s="172"/>
    </row>
    <row r="396" spans="1:8" x14ac:dyDescent="0.2">
      <c r="A396" s="161"/>
      <c r="B396" s="161" t="s">
        <v>131</v>
      </c>
      <c r="C396" s="162">
        <v>45203</v>
      </c>
      <c r="D396" s="163">
        <v>0.16839999999999999</v>
      </c>
      <c r="E396" s="161"/>
      <c r="F396" s="161"/>
      <c r="G396" s="171"/>
      <c r="H396" s="172"/>
    </row>
    <row r="397" spans="1:8" x14ac:dyDescent="0.2">
      <c r="A397" s="161"/>
      <c r="B397" s="161" t="s">
        <v>131</v>
      </c>
      <c r="C397" s="162">
        <v>45211</v>
      </c>
      <c r="D397" s="163">
        <v>0.12300000000000001</v>
      </c>
      <c r="E397" s="161"/>
      <c r="F397" s="161"/>
      <c r="G397" s="171"/>
      <c r="H397" s="172"/>
    </row>
    <row r="398" spans="1:8" x14ac:dyDescent="0.2">
      <c r="A398" s="161"/>
      <c r="B398" s="161" t="s">
        <v>131</v>
      </c>
      <c r="C398" s="162">
        <v>45219</v>
      </c>
      <c r="D398" s="163">
        <v>6.9800000000000001E-2</v>
      </c>
      <c r="E398" s="161"/>
      <c r="F398" s="161"/>
      <c r="G398" s="171"/>
      <c r="H398" s="172"/>
    </row>
    <row r="399" spans="1:8" x14ac:dyDescent="0.2">
      <c r="A399" s="161"/>
      <c r="B399" s="161" t="s">
        <v>131</v>
      </c>
      <c r="C399" s="162">
        <v>45233</v>
      </c>
      <c r="D399" s="163">
        <v>9.2699999999999991E-2</v>
      </c>
      <c r="E399" s="161"/>
      <c r="F399" s="161"/>
      <c r="G399" s="171"/>
      <c r="H399" s="172"/>
    </row>
    <row r="400" spans="1:8" x14ac:dyDescent="0.2">
      <c r="A400" s="161"/>
      <c r="B400" s="161" t="s">
        <v>131</v>
      </c>
      <c r="C400" s="162">
        <v>45240</v>
      </c>
      <c r="D400" s="163">
        <v>8.8699999999999987E-2</v>
      </c>
      <c r="E400" s="161"/>
      <c r="F400" s="161"/>
      <c r="G400" s="171"/>
      <c r="H400" s="172"/>
    </row>
    <row r="401" spans="1:8" x14ac:dyDescent="0.2">
      <c r="A401" s="161"/>
      <c r="B401" s="161" t="s">
        <v>131</v>
      </c>
      <c r="C401" s="162">
        <v>45250</v>
      </c>
      <c r="D401" s="163">
        <v>8.8699999999999987E-2</v>
      </c>
      <c r="E401" s="161"/>
      <c r="F401" s="161"/>
      <c r="G401" s="171"/>
      <c r="H401" s="172"/>
    </row>
    <row r="402" spans="1:8" x14ac:dyDescent="0.2">
      <c r="A402" s="161"/>
      <c r="B402" s="161" t="s">
        <v>131</v>
      </c>
      <c r="C402" s="162">
        <v>45253</v>
      </c>
      <c r="D402" s="163">
        <v>5.28E-2</v>
      </c>
      <c r="E402" s="161"/>
      <c r="F402" s="161"/>
      <c r="G402" s="171"/>
      <c r="H402" s="172"/>
    </row>
    <row r="403" spans="1:8" x14ac:dyDescent="0.2">
      <c r="A403" s="161"/>
      <c r="B403" s="161" t="s">
        <v>131</v>
      </c>
      <c r="C403" s="162">
        <v>45254</v>
      </c>
      <c r="D403" s="163">
        <v>8.1500000000000003E-2</v>
      </c>
      <c r="E403" s="161"/>
      <c r="F403" s="161"/>
      <c r="G403" s="171"/>
      <c r="H403" s="172"/>
    </row>
    <row r="404" spans="1:8" x14ac:dyDescent="0.2">
      <c r="A404" s="161"/>
      <c r="B404" s="161" t="s">
        <v>131</v>
      </c>
      <c r="C404" s="162">
        <v>45260</v>
      </c>
      <c r="D404" s="163">
        <v>5.0799999999999998E-2</v>
      </c>
      <c r="E404" s="161"/>
      <c r="F404" s="161"/>
      <c r="G404" s="171"/>
      <c r="H404" s="172"/>
    </row>
    <row r="405" spans="1:8" x14ac:dyDescent="0.2">
      <c r="A405" s="161"/>
      <c r="B405" s="161" t="s">
        <v>131</v>
      </c>
      <c r="C405" s="162">
        <v>45265</v>
      </c>
      <c r="D405" s="163">
        <v>8.4900000000000003E-2</v>
      </c>
      <c r="E405" s="161"/>
      <c r="F405" s="161"/>
      <c r="G405" s="171"/>
      <c r="H405" s="172"/>
    </row>
    <row r="406" spans="1:8" x14ac:dyDescent="0.2">
      <c r="A406" s="161"/>
      <c r="B406" s="161" t="s">
        <v>131</v>
      </c>
      <c r="C406" s="162">
        <v>45267</v>
      </c>
      <c r="D406" s="163">
        <v>9.4700000000000006E-2</v>
      </c>
      <c r="E406" s="161"/>
      <c r="F406" s="161"/>
      <c r="G406" s="171"/>
      <c r="H406" s="172"/>
    </row>
    <row r="407" spans="1:8" x14ac:dyDescent="0.2">
      <c r="A407" s="161"/>
      <c r="B407" s="161" t="s">
        <v>131</v>
      </c>
      <c r="C407" s="162">
        <v>45275</v>
      </c>
      <c r="D407" s="163">
        <v>8.9900000000000008E-2</v>
      </c>
      <c r="E407" s="161"/>
      <c r="F407" s="161"/>
      <c r="G407" s="171"/>
      <c r="H407" s="172"/>
    </row>
    <row r="408" spans="1:8" x14ac:dyDescent="0.2">
      <c r="A408" s="161"/>
      <c r="B408" s="161" t="s">
        <v>131</v>
      </c>
      <c r="C408" s="162">
        <v>45278</v>
      </c>
      <c r="D408" s="163">
        <v>9.06E-2</v>
      </c>
      <c r="E408" s="161"/>
      <c r="F408" s="161"/>
      <c r="G408" s="171"/>
      <c r="H408" s="172"/>
    </row>
    <row r="409" spans="1:8" x14ac:dyDescent="0.2">
      <c r="A409" s="161"/>
      <c r="B409" s="161" t="s">
        <v>131</v>
      </c>
      <c r="C409" s="162">
        <v>45280</v>
      </c>
      <c r="D409" s="163">
        <v>6.8000000000000005E-2</v>
      </c>
      <c r="E409" s="161"/>
      <c r="F409" s="161"/>
      <c r="G409" s="171"/>
      <c r="H409" s="172"/>
    </row>
    <row r="410" spans="1:8" x14ac:dyDescent="0.2">
      <c r="A410" s="161"/>
      <c r="B410" s="161" t="s">
        <v>131</v>
      </c>
      <c r="C410" s="162">
        <v>45294</v>
      </c>
      <c r="D410" s="163">
        <v>7.400000000000001E-2</v>
      </c>
      <c r="E410" s="161"/>
      <c r="F410" s="161"/>
      <c r="G410" s="171"/>
      <c r="H410" s="172"/>
    </row>
    <row r="411" spans="1:8" x14ac:dyDescent="0.2">
      <c r="A411" s="161"/>
      <c r="B411" s="161" t="s">
        <v>131</v>
      </c>
      <c r="C411" s="162">
        <v>45296</v>
      </c>
      <c r="D411" s="163">
        <v>0.1023</v>
      </c>
      <c r="E411" s="161"/>
      <c r="F411" s="161"/>
      <c r="G411" s="171"/>
      <c r="H411" s="172"/>
    </row>
    <row r="412" spans="1:8" x14ac:dyDescent="0.2">
      <c r="A412" s="161"/>
      <c r="B412" s="161" t="s">
        <v>131</v>
      </c>
      <c r="C412" s="162">
        <v>45300</v>
      </c>
      <c r="D412" s="163">
        <v>9.4399999999999998E-2</v>
      </c>
      <c r="E412" s="161"/>
      <c r="F412" s="161"/>
      <c r="G412" s="171"/>
      <c r="H412" s="172"/>
    </row>
    <row r="413" spans="1:8" x14ac:dyDescent="0.2">
      <c r="A413" s="161"/>
      <c r="B413" s="161" t="s">
        <v>131</v>
      </c>
      <c r="C413" s="162">
        <v>45302</v>
      </c>
      <c r="D413" s="163">
        <v>8.6599999999999996E-2</v>
      </c>
      <c r="E413" s="161"/>
      <c r="F413" s="161"/>
      <c r="G413" s="171"/>
      <c r="H413" s="172"/>
    </row>
    <row r="414" spans="1:8" x14ac:dyDescent="0.2">
      <c r="A414" s="161"/>
      <c r="B414" s="161" t="s">
        <v>131</v>
      </c>
      <c r="C414" s="162">
        <v>45307</v>
      </c>
      <c r="D414" s="163">
        <v>6.93E-2</v>
      </c>
      <c r="E414" s="161"/>
      <c r="F414" s="161"/>
      <c r="G414" s="171"/>
      <c r="H414" s="172"/>
    </row>
    <row r="415" spans="1:8" x14ac:dyDescent="0.2">
      <c r="A415" s="161"/>
      <c r="B415" s="161" t="s">
        <v>131</v>
      </c>
      <c r="C415" s="162">
        <v>45309</v>
      </c>
      <c r="D415" s="163">
        <v>8.48E-2</v>
      </c>
      <c r="E415" s="161"/>
      <c r="F415" s="161"/>
      <c r="G415" s="171"/>
      <c r="H415" s="172"/>
    </row>
    <row r="416" spans="1:8" x14ac:dyDescent="0.2">
      <c r="A416" s="161"/>
      <c r="B416" s="161" t="s">
        <v>131</v>
      </c>
      <c r="C416" s="162">
        <v>45315</v>
      </c>
      <c r="D416" s="163">
        <v>9.1199999999999989E-2</v>
      </c>
      <c r="E416" s="161"/>
      <c r="F416" s="161"/>
      <c r="G416" s="171"/>
      <c r="H416" s="172"/>
    </row>
    <row r="417" spans="1:8" x14ac:dyDescent="0.2">
      <c r="A417" s="161"/>
      <c r="B417" s="161" t="s">
        <v>131</v>
      </c>
      <c r="C417" s="162">
        <v>45321</v>
      </c>
      <c r="D417" s="163">
        <v>9.1300000000000006E-2</v>
      </c>
      <c r="E417" s="161"/>
      <c r="F417" s="161"/>
      <c r="G417" s="171"/>
      <c r="H417" s="172"/>
    </row>
    <row r="418" spans="1:8" x14ac:dyDescent="0.2">
      <c r="A418" s="161"/>
      <c r="B418" s="161" t="s">
        <v>131</v>
      </c>
      <c r="C418" s="162">
        <v>45322</v>
      </c>
      <c r="D418" s="163">
        <v>8.3699999999999997E-2</v>
      </c>
      <c r="E418" s="161"/>
      <c r="F418" s="161"/>
      <c r="G418" s="171"/>
      <c r="H418" s="172"/>
    </row>
    <row r="419" spans="1:8" x14ac:dyDescent="0.2">
      <c r="A419" s="161"/>
      <c r="B419" s="161" t="s">
        <v>131</v>
      </c>
      <c r="C419" s="162">
        <v>45327</v>
      </c>
      <c r="D419" s="163">
        <v>9.1300000000000006E-2</v>
      </c>
      <c r="E419" s="161"/>
      <c r="F419" s="161"/>
      <c r="G419" s="171"/>
      <c r="H419" s="172"/>
    </row>
    <row r="420" spans="1:8" x14ac:dyDescent="0.2">
      <c r="A420" s="161"/>
      <c r="B420" s="161" t="s">
        <v>131</v>
      </c>
      <c r="C420" s="162">
        <v>45328</v>
      </c>
      <c r="D420" s="163">
        <v>0.13470000000000001</v>
      </c>
      <c r="E420" s="161"/>
      <c r="F420" s="161"/>
      <c r="G420" s="171"/>
      <c r="H420" s="172"/>
    </row>
    <row r="421" spans="1:8" x14ac:dyDescent="0.2">
      <c r="A421" s="161"/>
      <c r="B421" s="161" t="s">
        <v>131</v>
      </c>
      <c r="C421" s="162">
        <v>45330</v>
      </c>
      <c r="D421" s="163">
        <v>8.7499999999999994E-2</v>
      </c>
      <c r="E421" s="161"/>
      <c r="F421" s="161"/>
      <c r="G421" s="171"/>
      <c r="H421" s="172"/>
    </row>
    <row r="422" spans="1:8" x14ac:dyDescent="0.2">
      <c r="A422" s="161"/>
      <c r="B422" s="161" t="s">
        <v>131</v>
      </c>
      <c r="C422" s="162">
        <v>45331</v>
      </c>
      <c r="D422" s="163">
        <v>0.1351</v>
      </c>
      <c r="E422" s="161"/>
      <c r="F422" s="161"/>
      <c r="G422" s="171"/>
      <c r="H422" s="172"/>
    </row>
    <row r="423" spans="1:8" x14ac:dyDescent="0.2">
      <c r="A423" s="161"/>
      <c r="B423" s="161" t="s">
        <v>131</v>
      </c>
      <c r="C423" s="162">
        <v>45335</v>
      </c>
      <c r="D423" s="163">
        <v>5.8299999999999998E-2</v>
      </c>
      <c r="E423" s="161"/>
      <c r="F423" s="161"/>
      <c r="G423" s="171"/>
      <c r="H423" s="172"/>
    </row>
    <row r="424" spans="1:8" x14ac:dyDescent="0.2">
      <c r="A424" s="161"/>
      <c r="B424" s="161" t="s">
        <v>131</v>
      </c>
      <c r="C424" s="162">
        <v>45336</v>
      </c>
      <c r="D424" s="163">
        <v>0.10890000000000001</v>
      </c>
      <c r="E424" s="161"/>
      <c r="F424" s="161"/>
      <c r="G424" s="171"/>
      <c r="H424" s="172"/>
    </row>
    <row r="425" spans="1:8" x14ac:dyDescent="0.2">
      <c r="A425" s="161"/>
      <c r="B425" s="161" t="s">
        <v>131</v>
      </c>
      <c r="C425" s="162">
        <v>45337</v>
      </c>
      <c r="D425" s="163">
        <v>6.8099999999999994E-2</v>
      </c>
      <c r="E425" s="161"/>
      <c r="F425" s="161"/>
      <c r="G425" s="171"/>
      <c r="H425" s="172"/>
    </row>
    <row r="426" spans="1:8" x14ac:dyDescent="0.2">
      <c r="A426" s="161"/>
      <c r="B426" s="161" t="s">
        <v>131</v>
      </c>
      <c r="C426" s="162">
        <v>45338</v>
      </c>
      <c r="D426" s="163">
        <v>7.0400000000000004E-2</v>
      </c>
      <c r="E426" s="161"/>
      <c r="F426" s="161"/>
      <c r="G426" s="171"/>
      <c r="H426" s="172"/>
    </row>
    <row r="427" spans="1:8" x14ac:dyDescent="0.2">
      <c r="A427" s="161"/>
      <c r="B427" s="161" t="s">
        <v>131</v>
      </c>
      <c r="C427" s="162">
        <v>45342</v>
      </c>
      <c r="D427" s="163">
        <v>8.1199999999999994E-2</v>
      </c>
      <c r="E427" s="161"/>
      <c r="F427" s="161"/>
      <c r="G427" s="171"/>
      <c r="H427" s="172"/>
    </row>
    <row r="428" spans="1:8" x14ac:dyDescent="0.2">
      <c r="A428" s="161"/>
      <c r="B428" s="161" t="s">
        <v>131</v>
      </c>
      <c r="C428" s="162">
        <v>45344</v>
      </c>
      <c r="D428" s="163">
        <v>6.5099999999999991E-2</v>
      </c>
      <c r="E428" s="161"/>
      <c r="F428" s="161"/>
      <c r="G428" s="171"/>
      <c r="H428" s="172"/>
    </row>
    <row r="429" spans="1:8" x14ac:dyDescent="0.2">
      <c r="A429" s="161"/>
      <c r="B429" s="161" t="s">
        <v>131</v>
      </c>
      <c r="C429" s="162">
        <v>45349</v>
      </c>
      <c r="D429" s="163">
        <v>8.4600000000000009E-2</v>
      </c>
      <c r="E429" s="161"/>
      <c r="F429" s="161"/>
      <c r="G429" s="171"/>
      <c r="H429" s="172"/>
    </row>
    <row r="430" spans="1:8" x14ac:dyDescent="0.2">
      <c r="A430" s="161"/>
      <c r="B430" s="161" t="s">
        <v>131</v>
      </c>
      <c r="C430" s="162">
        <v>45351</v>
      </c>
      <c r="D430" s="163">
        <v>0.12330000000000001</v>
      </c>
      <c r="E430" s="161"/>
      <c r="F430" s="161"/>
      <c r="G430" s="171"/>
      <c r="H430" s="172"/>
    </row>
    <row r="431" spans="1:8" x14ac:dyDescent="0.2">
      <c r="A431" s="161"/>
      <c r="B431" s="161" t="s">
        <v>131</v>
      </c>
      <c r="C431" s="162">
        <v>45355</v>
      </c>
      <c r="D431" s="163">
        <v>7.6799999999999993E-2</v>
      </c>
      <c r="E431" s="161"/>
      <c r="F431" s="161"/>
      <c r="G431" s="171"/>
      <c r="H431" s="172"/>
    </row>
    <row r="432" spans="1:8" x14ac:dyDescent="0.2">
      <c r="A432" s="161"/>
      <c r="B432" s="161" t="s">
        <v>131</v>
      </c>
      <c r="C432" s="162">
        <v>45356</v>
      </c>
      <c r="D432" s="163">
        <v>0.11749999999999999</v>
      </c>
      <c r="E432" s="161"/>
      <c r="F432" s="161"/>
      <c r="G432" s="171"/>
      <c r="H432" s="172"/>
    </row>
    <row r="433" spans="1:8" x14ac:dyDescent="0.2">
      <c r="A433" s="161"/>
      <c r="B433" s="161" t="s">
        <v>131</v>
      </c>
      <c r="C433" s="162">
        <v>45358</v>
      </c>
      <c r="D433" s="163">
        <v>5.5300000000000002E-2</v>
      </c>
      <c r="E433" s="161"/>
      <c r="F433" s="161"/>
      <c r="G433" s="171"/>
      <c r="H433" s="172"/>
    </row>
    <row r="434" spans="1:8" x14ac:dyDescent="0.2">
      <c r="A434" s="161"/>
      <c r="B434" s="161" t="s">
        <v>131</v>
      </c>
      <c r="C434" s="162">
        <v>45362</v>
      </c>
      <c r="D434" s="163">
        <v>5.5999999999999994E-2</v>
      </c>
      <c r="E434" s="161"/>
      <c r="F434" s="161"/>
      <c r="G434" s="171"/>
      <c r="H434" s="172"/>
    </row>
    <row r="435" spans="1:8" x14ac:dyDescent="0.2">
      <c r="A435" s="161"/>
      <c r="B435" s="161" t="s">
        <v>131</v>
      </c>
      <c r="C435" s="162">
        <v>45363</v>
      </c>
      <c r="D435" s="163">
        <v>0.1343</v>
      </c>
      <c r="E435" s="161"/>
      <c r="F435" s="161"/>
      <c r="G435" s="171"/>
      <c r="H435" s="172"/>
    </row>
    <row r="436" spans="1:8" x14ac:dyDescent="0.2">
      <c r="A436" s="161"/>
      <c r="B436" s="161" t="s">
        <v>131</v>
      </c>
      <c r="C436" s="162">
        <v>45365</v>
      </c>
      <c r="D436" s="163">
        <v>0.1744</v>
      </c>
      <c r="E436" s="161"/>
      <c r="F436" s="161"/>
      <c r="G436" s="171"/>
      <c r="H436" s="172"/>
    </row>
    <row r="437" spans="1:8" x14ac:dyDescent="0.2">
      <c r="A437" s="161"/>
      <c r="B437" s="161" t="s">
        <v>131</v>
      </c>
      <c r="C437" s="162">
        <v>45369</v>
      </c>
      <c r="D437" s="163">
        <v>8.8000000000000009E-2</v>
      </c>
      <c r="E437" s="161"/>
      <c r="F437" s="161"/>
      <c r="G437" s="171"/>
      <c r="H437" s="172"/>
    </row>
    <row r="438" spans="1:8" x14ac:dyDescent="0.2">
      <c r="A438" s="161"/>
      <c r="B438" s="161" t="s">
        <v>131</v>
      </c>
      <c r="C438" s="162">
        <v>45372</v>
      </c>
      <c r="D438" s="163">
        <v>8.9200000000000002E-2</v>
      </c>
      <c r="E438" s="161"/>
      <c r="F438" s="161"/>
      <c r="G438" s="171"/>
      <c r="H438" s="172"/>
    </row>
    <row r="439" spans="1:8" x14ac:dyDescent="0.2">
      <c r="A439" s="161"/>
      <c r="B439" s="161" t="s">
        <v>131</v>
      </c>
      <c r="C439" s="162">
        <v>45373</v>
      </c>
      <c r="D439" s="163">
        <v>9.1999999999999998E-2</v>
      </c>
      <c r="E439" s="161"/>
      <c r="F439" s="161"/>
      <c r="G439" s="171"/>
      <c r="H439" s="172"/>
    </row>
    <row r="440" spans="1:8" x14ac:dyDescent="0.2">
      <c r="A440" s="161"/>
      <c r="B440" s="161" t="s">
        <v>131</v>
      </c>
      <c r="C440" s="162">
        <v>45377</v>
      </c>
      <c r="D440" s="163">
        <v>0.15539999999999998</v>
      </c>
      <c r="E440" s="161"/>
      <c r="F440" s="161"/>
      <c r="G440" s="171"/>
      <c r="H440" s="172"/>
    </row>
    <row r="441" spans="1:8" x14ac:dyDescent="0.2">
      <c r="A441" s="161"/>
      <c r="B441" s="161"/>
      <c r="C441" s="162"/>
      <c r="D441" s="163"/>
      <c r="E441" s="161"/>
      <c r="F441" s="161"/>
      <c r="G441" s="171"/>
      <c r="H441" s="172"/>
    </row>
    <row r="442" spans="1:8" x14ac:dyDescent="0.2">
      <c r="A442" s="161"/>
      <c r="B442" s="161"/>
      <c r="C442" s="162"/>
      <c r="D442" s="163"/>
      <c r="E442" s="161"/>
      <c r="F442" s="161"/>
      <c r="G442" s="171"/>
      <c r="H442" s="172"/>
    </row>
    <row r="443" spans="1:8" ht="30" x14ac:dyDescent="0.2">
      <c r="A443" s="161" t="s">
        <v>495</v>
      </c>
      <c r="B443" s="161" t="s">
        <v>131</v>
      </c>
      <c r="C443" s="162">
        <v>45349</v>
      </c>
      <c r="D443" s="163">
        <v>5.0799999999999998E-2</v>
      </c>
      <c r="E443" s="161" t="s">
        <v>221</v>
      </c>
      <c r="F443" s="161" t="s">
        <v>398</v>
      </c>
      <c r="G443" s="171">
        <v>25.851497999999999</v>
      </c>
      <c r="H443" s="172">
        <v>69.032410999999996</v>
      </c>
    </row>
    <row r="444" spans="1:8" x14ac:dyDescent="0.2">
      <c r="A444" s="161"/>
      <c r="B444" s="161"/>
      <c r="C444" s="162"/>
      <c r="D444" s="163"/>
      <c r="E444" s="161" t="s">
        <v>211</v>
      </c>
      <c r="F444" s="161" t="s">
        <v>261</v>
      </c>
      <c r="G444" s="171">
        <v>854.1405522</v>
      </c>
      <c r="H444" s="172">
        <v>898.63199999999995</v>
      </c>
    </row>
    <row r="445" spans="1:8" x14ac:dyDescent="0.2">
      <c r="A445" s="161"/>
      <c r="B445" s="161"/>
      <c r="C445" s="162"/>
      <c r="D445" s="163"/>
      <c r="E445" s="161" t="s">
        <v>315</v>
      </c>
      <c r="F445" s="161" t="s">
        <v>334</v>
      </c>
      <c r="G445" s="171">
        <v>2720.5309324</v>
      </c>
      <c r="H445" s="172">
        <v>2858.1489999999999</v>
      </c>
    </row>
    <row r="446" spans="1:8" ht="30" x14ac:dyDescent="0.2">
      <c r="A446" s="161"/>
      <c r="B446" s="161"/>
      <c r="C446" s="162"/>
      <c r="D446" s="163"/>
      <c r="E446" s="161" t="s">
        <v>213</v>
      </c>
      <c r="F446" s="161" t="s">
        <v>183</v>
      </c>
      <c r="G446" s="171">
        <v>650.27099999999996</v>
      </c>
      <c r="H446" s="172">
        <v>649.01199999999994</v>
      </c>
    </row>
    <row r="447" spans="1:8" x14ac:dyDescent="0.2">
      <c r="A447" s="161"/>
      <c r="B447" s="161"/>
      <c r="C447" s="162"/>
      <c r="D447" s="163"/>
      <c r="E447" s="161" t="s">
        <v>219</v>
      </c>
      <c r="F447" s="161" t="s">
        <v>412</v>
      </c>
      <c r="G447" s="171">
        <v>2203.3865949999999</v>
      </c>
      <c r="H447" s="172">
        <v>0</v>
      </c>
    </row>
    <row r="448" spans="1:8" x14ac:dyDescent="0.2">
      <c r="A448" s="161"/>
      <c r="B448" s="161"/>
      <c r="C448" s="162"/>
      <c r="D448" s="163"/>
      <c r="E448" s="161" t="s">
        <v>215</v>
      </c>
      <c r="F448" s="161" t="s">
        <v>184</v>
      </c>
      <c r="G448" s="171">
        <v>773.32270399999993</v>
      </c>
      <c r="H448" s="172">
        <v>848.70799999999997</v>
      </c>
    </row>
    <row r="449" spans="1:8" x14ac:dyDescent="0.2">
      <c r="A449" s="161"/>
      <c r="B449" s="161"/>
      <c r="C449" s="162"/>
      <c r="D449" s="163"/>
      <c r="E449" s="161" t="s">
        <v>75</v>
      </c>
      <c r="F449" s="161" t="s">
        <v>179</v>
      </c>
      <c r="G449" s="171">
        <v>3915.9053551000002</v>
      </c>
      <c r="H449" s="172">
        <v>3737.6226649999999</v>
      </c>
    </row>
    <row r="450" spans="1:8" x14ac:dyDescent="0.2">
      <c r="A450" s="161"/>
      <c r="B450" s="161"/>
      <c r="C450" s="162"/>
      <c r="D450" s="163"/>
      <c r="E450" s="161" t="s">
        <v>137</v>
      </c>
      <c r="F450" s="161" t="s">
        <v>392</v>
      </c>
      <c r="G450" s="171">
        <v>4108.9856356</v>
      </c>
      <c r="H450" s="172">
        <v>4206.0969999999998</v>
      </c>
    </row>
    <row r="451" spans="1:8" x14ac:dyDescent="0.2">
      <c r="A451" s="161"/>
      <c r="B451" s="161"/>
      <c r="C451" s="162"/>
      <c r="D451" s="163"/>
      <c r="E451" s="161" t="s">
        <v>214</v>
      </c>
      <c r="F451" s="161" t="s">
        <v>265</v>
      </c>
      <c r="G451" s="171">
        <v>560.11880429999997</v>
      </c>
      <c r="H451" s="172">
        <v>1248.0999999999999</v>
      </c>
    </row>
    <row r="452" spans="1:8" x14ac:dyDescent="0.2">
      <c r="A452" s="161"/>
      <c r="B452" s="161"/>
      <c r="C452" s="162"/>
      <c r="D452" s="163"/>
      <c r="E452" s="161" t="s">
        <v>216</v>
      </c>
      <c r="F452" s="161" t="s">
        <v>344</v>
      </c>
      <c r="G452" s="171">
        <v>3004.6933283000003</v>
      </c>
      <c r="H452" s="172">
        <v>2995.44</v>
      </c>
    </row>
    <row r="453" spans="1:8" x14ac:dyDescent="0.2">
      <c r="A453" s="161"/>
      <c r="B453" s="161"/>
      <c r="C453" s="162"/>
      <c r="D453" s="163"/>
      <c r="E453" s="161" t="s">
        <v>20</v>
      </c>
      <c r="F453" s="161" t="s">
        <v>176</v>
      </c>
      <c r="G453" s="171">
        <v>1688.1879507000001</v>
      </c>
      <c r="H453" s="172">
        <v>1734.8589999999999</v>
      </c>
    </row>
    <row r="454" spans="1:8" ht="45" x14ac:dyDescent="0.2">
      <c r="A454" s="161"/>
      <c r="B454" s="161"/>
      <c r="C454" s="162"/>
      <c r="D454" s="163"/>
      <c r="E454" s="161" t="s">
        <v>222</v>
      </c>
      <c r="F454" s="161" t="s">
        <v>470</v>
      </c>
      <c r="G454" s="171">
        <v>2138.8809021000002</v>
      </c>
      <c r="H454" s="172">
        <v>2184.1750000000002</v>
      </c>
    </row>
    <row r="455" spans="1:8" ht="30" x14ac:dyDescent="0.2">
      <c r="A455" s="161"/>
      <c r="B455" s="161"/>
      <c r="C455" s="162"/>
      <c r="D455" s="163"/>
      <c r="E455" s="161" t="s">
        <v>439</v>
      </c>
      <c r="F455" s="161" t="s">
        <v>472</v>
      </c>
      <c r="G455" s="171">
        <v>2377.7417396000001</v>
      </c>
      <c r="H455" s="172">
        <v>2269.8570650000001</v>
      </c>
    </row>
    <row r="456" spans="1:8" x14ac:dyDescent="0.2">
      <c r="A456" s="161"/>
      <c r="B456" s="161"/>
      <c r="C456" s="162"/>
      <c r="D456" s="163"/>
      <c r="E456" s="161"/>
      <c r="F456" s="161"/>
      <c r="G456" s="171"/>
      <c r="H456" s="172"/>
    </row>
    <row r="457" spans="1:8" x14ac:dyDescent="0.2">
      <c r="A457" s="161"/>
      <c r="B457" s="161"/>
      <c r="C457" s="162"/>
      <c r="D457" s="163"/>
      <c r="E457" s="161"/>
      <c r="F457" s="161"/>
      <c r="G457" s="171"/>
      <c r="H457" s="172"/>
    </row>
    <row r="458" spans="1:8" x14ac:dyDescent="0.2">
      <c r="A458" s="192" t="s">
        <v>136</v>
      </c>
      <c r="B458" s="192"/>
      <c r="C458" s="192"/>
      <c r="D458" s="192"/>
      <c r="E458" s="192"/>
      <c r="F458" s="192"/>
      <c r="G458" s="192"/>
      <c r="H458" s="192"/>
    </row>
    <row r="459" spans="1:8" x14ac:dyDescent="0.2">
      <c r="A459" s="192"/>
      <c r="B459" s="192"/>
      <c r="C459" s="192"/>
      <c r="D459" s="192"/>
      <c r="E459" s="192"/>
      <c r="F459" s="192"/>
      <c r="G459" s="192"/>
      <c r="H459" s="192"/>
    </row>
    <row r="460" spans="1:8" x14ac:dyDescent="0.2">
      <c r="A460" s="192" t="s">
        <v>313</v>
      </c>
      <c r="B460" s="192"/>
      <c r="C460" s="192"/>
      <c r="D460" s="192"/>
      <c r="E460" s="192"/>
      <c r="F460" s="192"/>
      <c r="G460" s="192"/>
      <c r="H460" s="192"/>
    </row>
  </sheetData>
  <mergeCells count="6">
    <mergeCell ref="A458:H459"/>
    <mergeCell ref="A460:H460"/>
    <mergeCell ref="A4:G4"/>
    <mergeCell ref="A6:G6"/>
    <mergeCell ref="A8:G8"/>
    <mergeCell ref="A9:G9"/>
  </mergeCells>
  <printOptions horizontalCentered="1" verticalCentered="1" gridLines="1"/>
  <pageMargins left="0.511811023622047" right="0.511811023622047" top="0.75" bottom="0.7" header="0.5" footer="0.46"/>
  <pageSetup paperSize="5" scale="58" fitToHeight="3" orientation="portrait" r:id="rId1"/>
  <headerFooter alignWithMargins="0">
    <oddHeader>&amp;RANNEXURE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73"/>
  <sheetViews>
    <sheetView zoomScaleNormal="100" workbookViewId="0"/>
  </sheetViews>
  <sheetFormatPr defaultColWidth="9.140625" defaultRowHeight="15" x14ac:dyDescent="0.2"/>
  <cols>
    <col min="1" max="1" width="17.140625" style="5" bestFit="1" customWidth="1"/>
    <col min="2" max="2" width="75.140625" style="5" customWidth="1"/>
    <col min="3" max="3" width="20.28515625" style="5" bestFit="1" customWidth="1"/>
    <col min="4" max="4" width="25.140625" style="5" bestFit="1" customWidth="1"/>
    <col min="5" max="5" width="25" style="5" customWidth="1"/>
    <col min="6" max="6" width="14" style="5" bestFit="1" customWidth="1"/>
    <col min="7" max="7" width="17.42578125" style="5" bestFit="1" customWidth="1"/>
    <col min="8" max="8" width="22.140625" style="5" bestFit="1" customWidth="1"/>
    <col min="9" max="9" width="20.7109375" style="5" bestFit="1" customWidth="1"/>
    <col min="10" max="10" width="14.5703125" style="5" bestFit="1" customWidth="1"/>
    <col min="11" max="16384" width="9.140625" style="5"/>
  </cols>
  <sheetData>
    <row r="2" spans="1:15" x14ac:dyDescent="0.2">
      <c r="A2" s="112" t="s">
        <v>126</v>
      </c>
    </row>
    <row r="3" spans="1:15" x14ac:dyDescent="0.2">
      <c r="A3" s="222" t="s">
        <v>34</v>
      </c>
      <c r="B3" s="222"/>
      <c r="C3" s="222"/>
      <c r="D3" s="222"/>
      <c r="E3" s="222"/>
      <c r="F3" s="222"/>
      <c r="G3" s="222"/>
    </row>
    <row r="4" spans="1:15" x14ac:dyDescent="0.2">
      <c r="A4" s="222" t="s">
        <v>16</v>
      </c>
      <c r="B4" s="222"/>
      <c r="C4" s="222"/>
      <c r="D4" s="222"/>
      <c r="E4" s="222"/>
      <c r="F4" s="222"/>
      <c r="G4" s="222"/>
    </row>
    <row r="5" spans="1:15" x14ac:dyDescent="0.2">
      <c r="A5" s="67"/>
      <c r="B5" s="67"/>
      <c r="C5" s="67"/>
      <c r="D5" s="67"/>
      <c r="E5" s="67"/>
      <c r="F5" s="67"/>
      <c r="G5" s="67"/>
    </row>
    <row r="6" spans="1:15" s="111" customFormat="1" ht="16.5" x14ac:dyDescent="0.2">
      <c r="A6" s="212" t="s">
        <v>261</v>
      </c>
      <c r="B6" s="212"/>
      <c r="C6" s="212"/>
      <c r="D6" s="212"/>
      <c r="E6" s="212"/>
      <c r="F6" s="212"/>
      <c r="G6" s="212"/>
    </row>
    <row r="7" spans="1:15" s="3" customFormat="1" ht="39" customHeight="1" x14ac:dyDescent="0.3">
      <c r="A7" s="91" t="s">
        <v>225</v>
      </c>
      <c r="B7" s="91" t="s">
        <v>108</v>
      </c>
      <c r="C7" s="213" t="s">
        <v>226</v>
      </c>
      <c r="D7" s="213"/>
      <c r="E7" s="91" t="s">
        <v>227</v>
      </c>
      <c r="F7" s="213" t="s">
        <v>228</v>
      </c>
      <c r="G7" s="213"/>
      <c r="I7" s="69"/>
      <c r="J7" s="69"/>
      <c r="K7" s="69"/>
      <c r="L7" s="69"/>
      <c r="M7" s="69"/>
      <c r="N7" s="69"/>
      <c r="O7" s="69"/>
    </row>
    <row r="8" spans="1:15" s="3" customFormat="1" ht="15.75" x14ac:dyDescent="0.3">
      <c r="A8" s="4" t="s">
        <v>230</v>
      </c>
      <c r="B8" s="10" t="s">
        <v>229</v>
      </c>
      <c r="C8" s="221">
        <v>0</v>
      </c>
      <c r="D8" s="221"/>
      <c r="E8" s="124">
        <v>0</v>
      </c>
      <c r="F8" s="211">
        <v>1000</v>
      </c>
      <c r="G8" s="211"/>
      <c r="I8" s="69"/>
      <c r="J8" s="69"/>
      <c r="K8" s="69"/>
      <c r="L8" s="69"/>
      <c r="M8" s="69"/>
      <c r="N8" s="69"/>
      <c r="O8" s="69"/>
    </row>
    <row r="9" spans="1:15" s="3" customFormat="1" ht="15.75" x14ac:dyDescent="0.3">
      <c r="A9" s="70"/>
      <c r="I9" s="69"/>
      <c r="J9" s="69"/>
      <c r="K9" s="69"/>
      <c r="L9" s="69"/>
      <c r="M9" s="69"/>
      <c r="N9" s="69"/>
      <c r="O9" s="69"/>
    </row>
    <row r="10" spans="1:15" s="3" customFormat="1" ht="15.75" x14ac:dyDescent="0.3">
      <c r="A10" s="71" t="s">
        <v>107</v>
      </c>
      <c r="B10" s="71" t="s">
        <v>108</v>
      </c>
      <c r="C10" s="214" t="s">
        <v>111</v>
      </c>
      <c r="D10" s="214"/>
      <c r="E10" s="214"/>
      <c r="F10" s="215" t="s">
        <v>112</v>
      </c>
      <c r="G10" s="215"/>
      <c r="H10" s="72"/>
      <c r="I10" s="69"/>
      <c r="J10" s="69"/>
      <c r="K10" s="69"/>
      <c r="L10" s="69"/>
      <c r="M10" s="69"/>
      <c r="N10" s="69"/>
      <c r="O10" s="69"/>
    </row>
    <row r="11" spans="1:15" s="3" customFormat="1" ht="15.75" x14ac:dyDescent="0.3">
      <c r="A11" s="73" t="s">
        <v>114</v>
      </c>
      <c r="B11" s="74" t="s">
        <v>115</v>
      </c>
      <c r="C11" s="216">
        <v>0</v>
      </c>
      <c r="D11" s="216"/>
      <c r="E11" s="216"/>
      <c r="F11" s="216">
        <v>0</v>
      </c>
      <c r="G11" s="216"/>
      <c r="H11" s="75"/>
      <c r="I11" s="69"/>
      <c r="J11" s="69"/>
      <c r="K11" s="69"/>
      <c r="L11" s="69"/>
      <c r="M11" s="69"/>
      <c r="N11" s="69"/>
      <c r="O11" s="69"/>
    </row>
    <row r="12" spans="1:15" s="3" customFormat="1" ht="15.75" x14ac:dyDescent="0.3">
      <c r="A12" s="73"/>
      <c r="B12" s="73"/>
      <c r="C12" s="217"/>
      <c r="D12" s="217"/>
      <c r="E12" s="217"/>
      <c r="F12" s="217"/>
      <c r="G12" s="217"/>
      <c r="H12" s="75"/>
      <c r="I12" s="69"/>
      <c r="J12" s="69"/>
      <c r="K12" s="69"/>
      <c r="L12" s="69"/>
      <c r="M12" s="69"/>
      <c r="N12" s="69"/>
      <c r="O12" s="69"/>
    </row>
    <row r="13" spans="1:15" s="3" customFormat="1" ht="15.75" x14ac:dyDescent="0.3">
      <c r="A13" s="215" t="s">
        <v>113</v>
      </c>
      <c r="B13" s="215"/>
      <c r="C13" s="215"/>
      <c r="D13" s="215"/>
      <c r="E13" s="215"/>
      <c r="F13" s="215"/>
      <c r="G13" s="215"/>
      <c r="H13" s="72"/>
      <c r="I13" s="69"/>
      <c r="J13" s="69"/>
      <c r="K13" s="69"/>
      <c r="L13" s="69"/>
      <c r="M13" s="69"/>
      <c r="N13" s="69"/>
      <c r="O13" s="69"/>
    </row>
    <row r="14" spans="1:15" s="3" customFormat="1" ht="15.75" x14ac:dyDescent="0.3">
      <c r="A14" s="218" t="s">
        <v>107</v>
      </c>
      <c r="B14" s="218" t="s">
        <v>108</v>
      </c>
      <c r="C14" s="218" t="s">
        <v>109</v>
      </c>
      <c r="D14" s="218"/>
      <c r="E14" s="218"/>
      <c r="F14" s="218"/>
      <c r="G14" s="73"/>
      <c r="H14" s="76"/>
      <c r="I14" s="69"/>
      <c r="J14" s="69"/>
      <c r="K14" s="69"/>
      <c r="L14" s="69"/>
      <c r="M14" s="69"/>
      <c r="N14" s="69"/>
      <c r="O14" s="69"/>
    </row>
    <row r="15" spans="1:15" s="3" customFormat="1" ht="51" x14ac:dyDescent="0.3">
      <c r="A15" s="218"/>
      <c r="B15" s="218"/>
      <c r="C15" s="77" t="s">
        <v>201</v>
      </c>
      <c r="D15" s="77" t="s">
        <v>203</v>
      </c>
      <c r="E15" s="77" t="s">
        <v>204</v>
      </c>
      <c r="F15" s="77" t="s">
        <v>202</v>
      </c>
      <c r="G15" s="77" t="s">
        <v>469</v>
      </c>
      <c r="H15" s="78" t="s">
        <v>231</v>
      </c>
      <c r="I15" s="78" t="s">
        <v>232</v>
      </c>
      <c r="J15" s="69"/>
      <c r="K15" s="69"/>
      <c r="L15" s="69"/>
      <c r="M15" s="69"/>
      <c r="N15" s="69"/>
      <c r="O15" s="69"/>
    </row>
    <row r="16" spans="1:15" s="3" customFormat="1" ht="15.75" x14ac:dyDescent="0.3">
      <c r="A16" s="79" t="s">
        <v>114</v>
      </c>
      <c r="B16" s="80" t="s">
        <v>115</v>
      </c>
      <c r="C16" s="81">
        <v>700</v>
      </c>
      <c r="D16" s="81">
        <v>24.098357999999998</v>
      </c>
      <c r="E16" s="82">
        <v>0</v>
      </c>
      <c r="F16" s="83">
        <v>724.09835799999996</v>
      </c>
      <c r="G16" s="84">
        <v>1.6323098436823399E-3</v>
      </c>
      <c r="H16" s="85">
        <v>30450883101.34</v>
      </c>
      <c r="I16" s="85">
        <f>F16*10^7</f>
        <v>7240983580</v>
      </c>
      <c r="J16" s="69"/>
      <c r="K16" s="69"/>
      <c r="L16" s="69"/>
      <c r="M16" s="69"/>
      <c r="N16" s="69"/>
      <c r="O16" s="69"/>
    </row>
    <row r="17" spans="1:15" s="3" customFormat="1" ht="15.75" x14ac:dyDescent="0.3">
      <c r="A17" s="73"/>
      <c r="B17" s="73"/>
      <c r="C17" s="86"/>
      <c r="D17" s="86"/>
      <c r="E17" s="87"/>
      <c r="F17" s="86"/>
      <c r="G17" s="88"/>
      <c r="H17" s="89"/>
      <c r="I17" s="69"/>
      <c r="J17" s="69"/>
      <c r="K17" s="69"/>
      <c r="L17" s="69"/>
      <c r="M17" s="69"/>
      <c r="N17" s="69"/>
      <c r="O17" s="69"/>
    </row>
    <row r="18" spans="1:15" s="3" customFormat="1" ht="27.75" customHeight="1" x14ac:dyDescent="0.3">
      <c r="A18" s="219" t="s">
        <v>233</v>
      </c>
      <c r="B18" s="220"/>
      <c r="C18" s="220"/>
      <c r="D18" s="220"/>
      <c r="E18" s="220"/>
      <c r="F18" s="220"/>
      <c r="G18" s="220"/>
      <c r="H18" s="90"/>
      <c r="I18" s="69"/>
      <c r="J18" s="69"/>
      <c r="K18" s="69"/>
      <c r="L18" s="69"/>
      <c r="M18" s="69"/>
      <c r="N18" s="69"/>
      <c r="O18" s="69"/>
    </row>
    <row r="19" spans="1:15" s="7" customFormat="1" x14ac:dyDescent="0.3">
      <c r="F19" s="8"/>
    </row>
    <row r="20" spans="1:15" s="7" customFormat="1" x14ac:dyDescent="0.3">
      <c r="F20" s="8"/>
    </row>
    <row r="21" spans="1:15" x14ac:dyDescent="0.2">
      <c r="A21" s="67"/>
      <c r="B21" s="67"/>
      <c r="C21" s="67"/>
      <c r="D21" s="67"/>
      <c r="E21" s="67"/>
      <c r="F21" s="67"/>
      <c r="G21" s="67"/>
    </row>
    <row r="22" spans="1:15" s="111" customFormat="1" ht="16.5" x14ac:dyDescent="0.2">
      <c r="A22" s="212" t="s">
        <v>134</v>
      </c>
      <c r="B22" s="212"/>
      <c r="C22" s="212"/>
      <c r="D22" s="212"/>
      <c r="E22" s="212"/>
      <c r="F22" s="212"/>
      <c r="G22" s="212"/>
    </row>
    <row r="23" spans="1:15" s="3" customFormat="1" ht="39" customHeight="1" x14ac:dyDescent="0.3">
      <c r="A23" s="91" t="s">
        <v>225</v>
      </c>
      <c r="B23" s="91" t="s">
        <v>108</v>
      </c>
      <c r="C23" s="213" t="s">
        <v>226</v>
      </c>
      <c r="D23" s="213"/>
      <c r="E23" s="91" t="s">
        <v>227</v>
      </c>
      <c r="F23" s="213" t="s">
        <v>228</v>
      </c>
      <c r="G23" s="213"/>
      <c r="I23" s="69"/>
      <c r="J23" s="69"/>
      <c r="K23" s="69"/>
      <c r="L23" s="69"/>
      <c r="M23" s="69"/>
      <c r="N23" s="69"/>
      <c r="O23" s="69"/>
    </row>
    <row r="24" spans="1:15" s="3" customFormat="1" ht="15.75" x14ac:dyDescent="0.3">
      <c r="A24" s="4" t="s">
        <v>230</v>
      </c>
      <c r="B24" s="10" t="s">
        <v>229</v>
      </c>
      <c r="C24" s="221">
        <v>0</v>
      </c>
      <c r="D24" s="221"/>
      <c r="E24" s="124">
        <v>0</v>
      </c>
      <c r="F24" s="211">
        <v>50</v>
      </c>
      <c r="G24" s="211"/>
      <c r="I24" s="69"/>
      <c r="J24" s="69"/>
      <c r="K24" s="69"/>
      <c r="L24" s="69"/>
      <c r="M24" s="69"/>
      <c r="N24" s="69"/>
      <c r="O24" s="69"/>
    </row>
    <row r="25" spans="1:15" s="7" customFormat="1" x14ac:dyDescent="0.3">
      <c r="F25" s="8"/>
    </row>
    <row r="26" spans="1:15" s="7" customFormat="1" x14ac:dyDescent="0.3">
      <c r="F26" s="8"/>
    </row>
    <row r="27" spans="1:15" x14ac:dyDescent="0.2">
      <c r="A27" s="67"/>
      <c r="B27" s="67"/>
      <c r="C27" s="67"/>
      <c r="D27" s="67"/>
      <c r="E27" s="67"/>
      <c r="F27" s="67"/>
      <c r="G27" s="67"/>
    </row>
    <row r="28" spans="1:15" s="111" customFormat="1" ht="16.5" x14ac:dyDescent="0.2">
      <c r="A28" s="212" t="s">
        <v>412</v>
      </c>
      <c r="B28" s="212"/>
      <c r="C28" s="212"/>
      <c r="D28" s="212"/>
      <c r="E28" s="212"/>
      <c r="F28" s="212"/>
      <c r="G28" s="212"/>
    </row>
    <row r="29" spans="1:15" s="3" customFormat="1" ht="39" customHeight="1" x14ac:dyDescent="0.3">
      <c r="A29" s="91" t="s">
        <v>225</v>
      </c>
      <c r="B29" s="91" t="s">
        <v>108</v>
      </c>
      <c r="C29" s="213" t="s">
        <v>226</v>
      </c>
      <c r="D29" s="213"/>
      <c r="E29" s="91" t="s">
        <v>227</v>
      </c>
      <c r="F29" s="213" t="s">
        <v>228</v>
      </c>
      <c r="G29" s="213"/>
      <c r="I29" s="69"/>
      <c r="J29" s="69"/>
      <c r="K29" s="69"/>
      <c r="L29" s="69"/>
      <c r="M29" s="69"/>
      <c r="N29" s="69"/>
      <c r="O29" s="69"/>
    </row>
    <row r="30" spans="1:15" s="3" customFormat="1" ht="15.75" x14ac:dyDescent="0.3">
      <c r="A30" s="4" t="s">
        <v>235</v>
      </c>
      <c r="B30" s="10" t="s">
        <v>234</v>
      </c>
      <c r="C30" s="221">
        <v>0</v>
      </c>
      <c r="D30" s="221"/>
      <c r="E30" s="124">
        <v>0</v>
      </c>
      <c r="F30" s="211">
        <v>29.407129999999999</v>
      </c>
      <c r="G30" s="211"/>
      <c r="I30" s="69"/>
      <c r="J30" s="69"/>
      <c r="K30" s="69"/>
      <c r="L30" s="69"/>
      <c r="M30" s="69"/>
      <c r="N30" s="69"/>
      <c r="O30" s="69"/>
    </row>
    <row r="31" spans="1:15" s="7" customFormat="1" x14ac:dyDescent="0.3">
      <c r="F31" s="8"/>
    </row>
    <row r="32" spans="1:15" s="7" customFormat="1" x14ac:dyDescent="0.3">
      <c r="F32" s="8"/>
    </row>
    <row r="33" spans="1:15" x14ac:dyDescent="0.2">
      <c r="A33" s="67"/>
      <c r="B33" s="67"/>
      <c r="C33" s="67"/>
      <c r="D33" s="67"/>
      <c r="E33" s="67"/>
      <c r="F33" s="67"/>
      <c r="G33" s="67"/>
    </row>
    <row r="34" spans="1:15" s="111" customFormat="1" ht="16.5" x14ac:dyDescent="0.2">
      <c r="A34" s="212" t="s">
        <v>265</v>
      </c>
      <c r="B34" s="212"/>
      <c r="C34" s="212"/>
      <c r="D34" s="212"/>
      <c r="E34" s="212"/>
      <c r="F34" s="212"/>
      <c r="G34" s="212"/>
    </row>
    <row r="35" spans="1:15" s="3" customFormat="1" ht="39" customHeight="1" x14ac:dyDescent="0.3">
      <c r="A35" s="91" t="s">
        <v>225</v>
      </c>
      <c r="B35" s="91" t="s">
        <v>108</v>
      </c>
      <c r="C35" s="213" t="s">
        <v>226</v>
      </c>
      <c r="D35" s="213"/>
      <c r="E35" s="91" t="s">
        <v>227</v>
      </c>
      <c r="F35" s="213" t="s">
        <v>228</v>
      </c>
      <c r="G35" s="213"/>
      <c r="I35" s="69"/>
      <c r="J35" s="69"/>
      <c r="K35" s="69"/>
      <c r="L35" s="69"/>
      <c r="M35" s="69"/>
      <c r="N35" s="69"/>
      <c r="O35" s="69"/>
    </row>
    <row r="36" spans="1:15" s="3" customFormat="1" ht="15.75" x14ac:dyDescent="0.3">
      <c r="A36" s="4" t="s">
        <v>235</v>
      </c>
      <c r="B36" s="10" t="s">
        <v>335</v>
      </c>
      <c r="C36" s="221">
        <v>0</v>
      </c>
      <c r="D36" s="221"/>
      <c r="E36" s="124">
        <v>0</v>
      </c>
      <c r="F36" s="211">
        <v>241.97234</v>
      </c>
      <c r="G36" s="211"/>
      <c r="I36" s="69"/>
      <c r="J36" s="69"/>
      <c r="K36" s="69"/>
      <c r="L36" s="69"/>
      <c r="M36" s="69"/>
      <c r="N36" s="69"/>
      <c r="O36" s="69"/>
    </row>
    <row r="37" spans="1:15" s="3" customFormat="1" ht="15.75" x14ac:dyDescent="0.3">
      <c r="A37" s="4" t="s">
        <v>235</v>
      </c>
      <c r="B37" s="10" t="s">
        <v>336</v>
      </c>
      <c r="C37" s="221">
        <v>0</v>
      </c>
      <c r="D37" s="221"/>
      <c r="E37" s="124">
        <v>0</v>
      </c>
      <c r="F37" s="211">
        <v>23.186299999999999</v>
      </c>
      <c r="G37" s="211"/>
      <c r="I37" s="69"/>
      <c r="J37" s="69"/>
      <c r="K37" s="69"/>
      <c r="L37" s="69"/>
      <c r="M37" s="69"/>
      <c r="N37" s="69"/>
      <c r="O37" s="69"/>
    </row>
    <row r="38" spans="1:15" s="7" customFormat="1" x14ac:dyDescent="0.3">
      <c r="F38" s="8"/>
    </row>
    <row r="39" spans="1:15" s="7" customFormat="1" x14ac:dyDescent="0.3">
      <c r="F39" s="8"/>
    </row>
    <row r="40" spans="1:15" x14ac:dyDescent="0.2">
      <c r="A40" s="67"/>
      <c r="B40" s="67"/>
      <c r="C40" s="67"/>
      <c r="D40" s="67"/>
      <c r="E40" s="67"/>
      <c r="F40" s="67"/>
      <c r="G40" s="67"/>
    </row>
    <row r="41" spans="1:15" s="111" customFormat="1" ht="16.5" x14ac:dyDescent="0.2">
      <c r="A41" s="212" t="s">
        <v>470</v>
      </c>
      <c r="B41" s="212"/>
      <c r="C41" s="212"/>
      <c r="D41" s="212"/>
      <c r="E41" s="212"/>
      <c r="F41" s="212"/>
      <c r="G41" s="212"/>
    </row>
    <row r="42" spans="1:15" s="3" customFormat="1" ht="39" customHeight="1" x14ac:dyDescent="0.3">
      <c r="A42" s="91" t="s">
        <v>225</v>
      </c>
      <c r="B42" s="91" t="s">
        <v>108</v>
      </c>
      <c r="C42" s="213" t="s">
        <v>226</v>
      </c>
      <c r="D42" s="213"/>
      <c r="E42" s="91" t="s">
        <v>227</v>
      </c>
      <c r="F42" s="213" t="s">
        <v>228</v>
      </c>
      <c r="G42" s="213"/>
      <c r="I42" s="69"/>
      <c r="J42" s="69"/>
      <c r="K42" s="69"/>
      <c r="L42" s="69"/>
      <c r="M42" s="69"/>
      <c r="N42" s="69"/>
      <c r="O42" s="69"/>
    </row>
    <row r="43" spans="1:15" s="3" customFormat="1" ht="15.75" x14ac:dyDescent="0.3">
      <c r="A43" s="4" t="s">
        <v>235</v>
      </c>
      <c r="B43" s="10" t="s">
        <v>236</v>
      </c>
      <c r="C43" s="221">
        <v>0</v>
      </c>
      <c r="D43" s="221"/>
      <c r="E43" s="124">
        <v>0</v>
      </c>
      <c r="F43" s="211">
        <v>0.54925000000000002</v>
      </c>
      <c r="G43" s="211"/>
      <c r="I43" s="69"/>
      <c r="J43" s="69"/>
      <c r="K43" s="69"/>
      <c r="L43" s="69"/>
      <c r="M43" s="69"/>
      <c r="N43" s="69"/>
      <c r="O43" s="69"/>
    </row>
    <row r="44" spans="1:15" s="3" customFormat="1" ht="15.75" x14ac:dyDescent="0.3">
      <c r="A44" s="70"/>
      <c r="I44" s="69"/>
      <c r="J44" s="69"/>
      <c r="K44" s="69"/>
      <c r="L44" s="69"/>
      <c r="M44" s="69"/>
      <c r="N44" s="69"/>
      <c r="O44" s="69"/>
    </row>
    <row r="45" spans="1:15" s="3" customFormat="1" ht="15.75" x14ac:dyDescent="0.3">
      <c r="A45" s="70"/>
      <c r="I45" s="69"/>
      <c r="J45" s="69"/>
      <c r="K45" s="69"/>
      <c r="L45" s="69"/>
      <c r="M45" s="69"/>
      <c r="N45" s="69"/>
      <c r="O45" s="69"/>
    </row>
    <row r="46" spans="1:15" x14ac:dyDescent="0.3">
      <c r="A46" s="6"/>
      <c r="B46" s="6"/>
      <c r="C46" s="6"/>
      <c r="D46" s="6"/>
      <c r="E46" s="6"/>
      <c r="F46" s="6"/>
      <c r="G46" s="6"/>
    </row>
    <row r="47" spans="1:15" s="111" customFormat="1" ht="16.5" x14ac:dyDescent="0.2">
      <c r="A47" s="212" t="s">
        <v>132</v>
      </c>
      <c r="B47" s="212"/>
      <c r="C47" s="212"/>
      <c r="D47" s="212"/>
      <c r="E47" s="212"/>
      <c r="F47" s="212"/>
      <c r="G47" s="212"/>
    </row>
    <row r="48" spans="1:15" s="69" customFormat="1" ht="30.75" customHeight="1" x14ac:dyDescent="0.3">
      <c r="A48" s="68" t="s">
        <v>225</v>
      </c>
      <c r="B48" s="68" t="s">
        <v>108</v>
      </c>
      <c r="C48" s="224" t="s">
        <v>111</v>
      </c>
      <c r="D48" s="224"/>
      <c r="E48" s="68" t="s">
        <v>112</v>
      </c>
      <c r="F48" s="224" t="s">
        <v>228</v>
      </c>
      <c r="G48" s="224"/>
      <c r="H48" s="94"/>
      <c r="I48" s="94"/>
      <c r="J48" s="94"/>
      <c r="K48" s="94"/>
      <c r="L48" s="94"/>
      <c r="M48" s="94"/>
      <c r="N48" s="94"/>
      <c r="O48" s="94"/>
    </row>
    <row r="49" spans="1:15" s="69" customFormat="1" ht="15.75" x14ac:dyDescent="0.3">
      <c r="A49" s="95" t="s">
        <v>230</v>
      </c>
      <c r="B49" s="95" t="s">
        <v>229</v>
      </c>
      <c r="C49" s="226">
        <v>0</v>
      </c>
      <c r="D49" s="226"/>
      <c r="E49" s="125">
        <v>0</v>
      </c>
      <c r="F49" s="225">
        <v>300</v>
      </c>
      <c r="G49" s="225"/>
      <c r="H49" s="94"/>
      <c r="I49" s="94"/>
      <c r="J49" s="94"/>
      <c r="K49" s="94"/>
      <c r="L49" s="94"/>
      <c r="M49" s="94"/>
      <c r="N49" s="94"/>
      <c r="O49" s="94"/>
    </row>
    <row r="50" spans="1:15" s="69" customFormat="1" ht="15.75" x14ac:dyDescent="0.3">
      <c r="H50" s="94"/>
      <c r="I50" s="94"/>
      <c r="J50" s="94"/>
      <c r="K50" s="94"/>
      <c r="L50" s="94"/>
      <c r="M50" s="94"/>
      <c r="N50" s="3"/>
      <c r="O50" s="94"/>
    </row>
    <row r="51" spans="1:15" s="69" customFormat="1" ht="15.75" x14ac:dyDescent="0.3">
      <c r="H51" s="94"/>
      <c r="I51" s="94"/>
      <c r="J51" s="94"/>
      <c r="K51" s="94"/>
      <c r="L51" s="94"/>
      <c r="M51" s="94"/>
      <c r="N51" s="3"/>
      <c r="O51" s="94"/>
    </row>
    <row r="52" spans="1:15" s="7" customFormat="1" x14ac:dyDescent="0.3">
      <c r="F52" s="8"/>
    </row>
    <row r="53" spans="1:15" s="111" customFormat="1" ht="16.5" x14ac:dyDescent="0.2">
      <c r="A53" s="212" t="s">
        <v>251</v>
      </c>
      <c r="B53" s="212"/>
      <c r="C53" s="212"/>
      <c r="D53" s="212"/>
      <c r="E53" s="212"/>
      <c r="F53" s="212"/>
      <c r="G53" s="212"/>
    </row>
    <row r="54" spans="1:15" s="3" customFormat="1" ht="39" customHeight="1" x14ac:dyDescent="0.3">
      <c r="A54" s="91" t="s">
        <v>225</v>
      </c>
      <c r="B54" s="91" t="s">
        <v>108</v>
      </c>
      <c r="C54" s="213" t="s">
        <v>226</v>
      </c>
      <c r="D54" s="213"/>
      <c r="E54" s="91" t="s">
        <v>227</v>
      </c>
      <c r="F54" s="213" t="s">
        <v>228</v>
      </c>
      <c r="G54" s="213"/>
      <c r="I54" s="69"/>
      <c r="J54" s="69"/>
      <c r="K54" s="69"/>
      <c r="L54" s="69"/>
      <c r="M54" s="69"/>
      <c r="N54" s="69"/>
      <c r="O54" s="69"/>
    </row>
    <row r="55" spans="1:15" s="3" customFormat="1" ht="15.75" x14ac:dyDescent="0.3">
      <c r="A55" s="4" t="s">
        <v>230</v>
      </c>
      <c r="B55" s="10" t="s">
        <v>229</v>
      </c>
      <c r="C55" s="223">
        <v>0</v>
      </c>
      <c r="D55" s="223"/>
      <c r="E55" s="123">
        <v>0</v>
      </c>
      <c r="F55" s="211">
        <v>5650</v>
      </c>
      <c r="G55" s="211"/>
      <c r="I55" s="69"/>
      <c r="J55" s="69"/>
      <c r="K55" s="69"/>
      <c r="L55" s="69"/>
      <c r="M55" s="69"/>
      <c r="N55" s="69"/>
      <c r="O55" s="69"/>
    </row>
    <row r="56" spans="1:15" s="3" customFormat="1" ht="15.75" x14ac:dyDescent="0.3">
      <c r="A56" s="6"/>
      <c r="C56" s="92"/>
      <c r="D56" s="92"/>
      <c r="E56" s="100"/>
      <c r="F56" s="93"/>
      <c r="G56" s="93"/>
      <c r="I56" s="69"/>
      <c r="J56" s="69"/>
      <c r="K56" s="69"/>
      <c r="L56" s="69"/>
      <c r="M56" s="69"/>
      <c r="N56" s="69"/>
      <c r="O56" s="69"/>
    </row>
    <row r="59" spans="1:15" s="111" customFormat="1" ht="16.5" x14ac:dyDescent="0.2">
      <c r="A59" s="212" t="s">
        <v>254</v>
      </c>
      <c r="B59" s="212"/>
      <c r="C59" s="212"/>
      <c r="D59" s="212"/>
      <c r="E59" s="212"/>
      <c r="F59" s="212"/>
      <c r="G59" s="212"/>
    </row>
    <row r="60" spans="1:15" s="3" customFormat="1" ht="39" customHeight="1" x14ac:dyDescent="0.3">
      <c r="A60" s="91" t="s">
        <v>225</v>
      </c>
      <c r="B60" s="91" t="s">
        <v>108</v>
      </c>
      <c r="C60" s="213" t="s">
        <v>226</v>
      </c>
      <c r="D60" s="213"/>
      <c r="E60" s="91" t="s">
        <v>227</v>
      </c>
      <c r="F60" s="213" t="s">
        <v>228</v>
      </c>
      <c r="G60" s="213"/>
      <c r="I60" s="69"/>
      <c r="J60" s="69"/>
      <c r="K60" s="69"/>
      <c r="L60" s="69"/>
      <c r="M60" s="69"/>
      <c r="N60" s="69"/>
      <c r="O60" s="69"/>
    </row>
    <row r="61" spans="1:15" s="3" customFormat="1" ht="15.75" x14ac:dyDescent="0.3">
      <c r="A61" s="4" t="s">
        <v>230</v>
      </c>
      <c r="B61" s="10" t="s">
        <v>229</v>
      </c>
      <c r="C61" s="210">
        <v>0</v>
      </c>
      <c r="D61" s="210"/>
      <c r="E61" s="101">
        <v>0</v>
      </c>
      <c r="F61" s="211">
        <v>500</v>
      </c>
      <c r="G61" s="211"/>
      <c r="I61" s="69"/>
      <c r="J61" s="69"/>
      <c r="K61" s="69"/>
      <c r="L61" s="69"/>
      <c r="M61" s="69"/>
      <c r="N61" s="69"/>
      <c r="O61" s="69"/>
    </row>
    <row r="65" spans="1:16" s="111" customFormat="1" ht="16.5" x14ac:dyDescent="0.2">
      <c r="A65" s="212" t="s">
        <v>173</v>
      </c>
      <c r="B65" s="212"/>
      <c r="C65" s="212"/>
      <c r="D65" s="212"/>
      <c r="E65" s="212"/>
      <c r="F65" s="212"/>
      <c r="G65" s="212"/>
    </row>
    <row r="66" spans="1:16" s="69" customFormat="1" ht="29.25" customHeight="1" x14ac:dyDescent="0.3">
      <c r="A66" s="96" t="s">
        <v>107</v>
      </c>
      <c r="B66" s="96" t="s">
        <v>108</v>
      </c>
      <c r="C66" s="197" t="s">
        <v>111</v>
      </c>
      <c r="D66" s="197"/>
      <c r="E66" s="197"/>
      <c r="F66" s="198" t="s">
        <v>112</v>
      </c>
      <c r="G66" s="198"/>
      <c r="J66" s="102" t="s">
        <v>237</v>
      </c>
      <c r="K66" s="103"/>
      <c r="L66" s="103"/>
      <c r="M66" s="94"/>
      <c r="N66" s="94"/>
      <c r="O66" s="94"/>
      <c r="P66" s="3"/>
    </row>
    <row r="67" spans="1:16" s="69" customFormat="1" ht="15.75" x14ac:dyDescent="0.3">
      <c r="A67" s="97" t="s">
        <v>114</v>
      </c>
      <c r="B67" s="98" t="s">
        <v>115</v>
      </c>
      <c r="C67" s="199">
        <v>0</v>
      </c>
      <c r="D67" s="199"/>
      <c r="E67" s="199"/>
      <c r="F67" s="199">
        <v>0</v>
      </c>
      <c r="G67" s="199"/>
      <c r="J67" s="104" t="e">
        <f>I67/H67</f>
        <v>#DIV/0!</v>
      </c>
      <c r="K67" s="103"/>
      <c r="L67" s="103"/>
      <c r="M67" s="94"/>
      <c r="N67" s="94"/>
      <c r="O67" s="94"/>
      <c r="P67" s="3"/>
    </row>
    <row r="68" spans="1:16" s="69" customFormat="1" ht="15.75" x14ac:dyDescent="0.3">
      <c r="A68" s="97"/>
      <c r="B68" s="97"/>
      <c r="C68" s="200"/>
      <c r="D68" s="201"/>
      <c r="E68" s="202"/>
      <c r="F68" s="200"/>
      <c r="G68" s="202"/>
      <c r="J68" s="94"/>
      <c r="K68" s="94"/>
      <c r="L68" s="94"/>
      <c r="M68" s="94"/>
      <c r="N68" s="94"/>
      <c r="O68" s="94"/>
      <c r="P68" s="3"/>
    </row>
    <row r="69" spans="1:16" s="69" customFormat="1" ht="15.75" x14ac:dyDescent="0.3">
      <c r="A69" s="203" t="s">
        <v>113</v>
      </c>
      <c r="B69" s="204"/>
      <c r="C69" s="204"/>
      <c r="D69" s="204"/>
      <c r="E69" s="204"/>
      <c r="F69" s="204"/>
      <c r="G69" s="205"/>
      <c r="J69" s="3"/>
      <c r="K69" s="3"/>
      <c r="L69" s="3"/>
      <c r="M69" s="3"/>
      <c r="N69" s="3"/>
      <c r="O69" s="94"/>
      <c r="P69" s="3"/>
    </row>
    <row r="70" spans="1:16" s="69" customFormat="1" ht="15.75" x14ac:dyDescent="0.3">
      <c r="A70" s="206" t="s">
        <v>107</v>
      </c>
      <c r="B70" s="206" t="s">
        <v>108</v>
      </c>
      <c r="C70" s="208" t="s">
        <v>109</v>
      </c>
      <c r="D70" s="209"/>
      <c r="E70" s="209"/>
      <c r="F70" s="209"/>
      <c r="G70" s="97"/>
      <c r="J70" s="3"/>
      <c r="K70" s="3"/>
      <c r="L70" s="3"/>
      <c r="M70" s="3"/>
      <c r="N70" s="3"/>
      <c r="O70" s="94"/>
      <c r="P70" s="3"/>
    </row>
    <row r="71" spans="1:16" s="69" customFormat="1" ht="51" x14ac:dyDescent="0.3">
      <c r="A71" s="207"/>
      <c r="B71" s="207"/>
      <c r="C71" s="99" t="s">
        <v>201</v>
      </c>
      <c r="D71" s="99" t="s">
        <v>203</v>
      </c>
      <c r="E71" s="99" t="s">
        <v>377</v>
      </c>
      <c r="F71" s="99" t="s">
        <v>202</v>
      </c>
      <c r="G71" s="99" t="s">
        <v>469</v>
      </c>
      <c r="H71" s="105" t="s">
        <v>238</v>
      </c>
      <c r="I71" s="105" t="s">
        <v>232</v>
      </c>
      <c r="J71" s="3"/>
      <c r="K71" s="3"/>
      <c r="L71" s="3"/>
      <c r="M71" s="3"/>
      <c r="N71" s="3"/>
      <c r="O71" s="94"/>
      <c r="P71" s="3"/>
    </row>
    <row r="72" spans="1:16" s="69" customFormat="1" ht="15.75" x14ac:dyDescent="0.3">
      <c r="A72" s="106" t="s">
        <v>114</v>
      </c>
      <c r="B72" s="107" t="s">
        <v>115</v>
      </c>
      <c r="C72" s="108">
        <v>200</v>
      </c>
      <c r="D72" s="108">
        <v>6.8852450999999997</v>
      </c>
      <c r="E72" s="109">
        <v>0</v>
      </c>
      <c r="F72" s="108">
        <v>206.88524509999999</v>
      </c>
      <c r="G72" s="110">
        <v>4.6899999999999997E-2</v>
      </c>
      <c r="H72" s="122"/>
      <c r="I72" s="122"/>
      <c r="J72" s="3"/>
      <c r="K72" s="3"/>
      <c r="L72" s="3"/>
      <c r="M72" s="3"/>
      <c r="N72" s="3"/>
      <c r="O72" s="3"/>
      <c r="P72" s="3"/>
    </row>
    <row r="73" spans="1:16" s="69" customFormat="1" ht="29.25" customHeight="1" x14ac:dyDescent="0.3">
      <c r="A73" s="194" t="s">
        <v>239</v>
      </c>
      <c r="B73" s="195"/>
      <c r="C73" s="195"/>
      <c r="D73" s="195"/>
      <c r="E73" s="195"/>
      <c r="F73" s="195"/>
      <c r="G73" s="196"/>
      <c r="J73" s="3"/>
      <c r="K73" s="3"/>
      <c r="L73" s="3"/>
      <c r="M73" s="3"/>
      <c r="N73" s="3"/>
      <c r="O73" s="3"/>
      <c r="P73" s="3"/>
    </row>
  </sheetData>
  <mergeCells count="67">
    <mergeCell ref="A6:G6"/>
    <mergeCell ref="F49:G49"/>
    <mergeCell ref="A28:G28"/>
    <mergeCell ref="F12:G12"/>
    <mergeCell ref="A41:G41"/>
    <mergeCell ref="C42:D42"/>
    <mergeCell ref="F42:G42"/>
    <mergeCell ref="C43:D43"/>
    <mergeCell ref="F43:G43"/>
    <mergeCell ref="F24:G24"/>
    <mergeCell ref="C29:D29"/>
    <mergeCell ref="F29:G29"/>
    <mergeCell ref="C30:D30"/>
    <mergeCell ref="F30:G30"/>
    <mergeCell ref="C48:D48"/>
    <mergeCell ref="C49:D49"/>
    <mergeCell ref="A3:G3"/>
    <mergeCell ref="A4:G4"/>
    <mergeCell ref="F55:G55"/>
    <mergeCell ref="C55:D55"/>
    <mergeCell ref="F48:G48"/>
    <mergeCell ref="C23:D23"/>
    <mergeCell ref="F23:G23"/>
    <mergeCell ref="C24:D24"/>
    <mergeCell ref="F7:G7"/>
    <mergeCell ref="F8:G8"/>
    <mergeCell ref="C7:D7"/>
    <mergeCell ref="C8:D8"/>
    <mergeCell ref="A22:G22"/>
    <mergeCell ref="A13:G13"/>
    <mergeCell ref="A14:A15"/>
    <mergeCell ref="B14:B15"/>
    <mergeCell ref="A65:G65"/>
    <mergeCell ref="C10:E10"/>
    <mergeCell ref="F10:G10"/>
    <mergeCell ref="C11:E11"/>
    <mergeCell ref="F11:G11"/>
    <mergeCell ref="C12:E12"/>
    <mergeCell ref="C14:F14"/>
    <mergeCell ref="A18:G18"/>
    <mergeCell ref="A47:G47"/>
    <mergeCell ref="A34:G34"/>
    <mergeCell ref="C35:D35"/>
    <mergeCell ref="F35:G35"/>
    <mergeCell ref="C36:D36"/>
    <mergeCell ref="F36:G36"/>
    <mergeCell ref="C37:D37"/>
    <mergeCell ref="F37:G37"/>
    <mergeCell ref="C61:D61"/>
    <mergeCell ref="F61:G61"/>
    <mergeCell ref="A53:G53"/>
    <mergeCell ref="C54:D54"/>
    <mergeCell ref="A59:G59"/>
    <mergeCell ref="C60:D60"/>
    <mergeCell ref="F60:G60"/>
    <mergeCell ref="F54:G54"/>
    <mergeCell ref="A73:G73"/>
    <mergeCell ref="C66:E66"/>
    <mergeCell ref="F66:G66"/>
    <mergeCell ref="C67:E67"/>
    <mergeCell ref="F67:G67"/>
    <mergeCell ref="C68:E68"/>
    <mergeCell ref="F68:G68"/>
    <mergeCell ref="A69:G69"/>
    <mergeCell ref="A70:A71"/>
    <mergeCell ref="B70:B71"/>
    <mergeCell ref="C70:F70"/>
  </mergeCell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EE233-A022-4C44-8F77-A4C4A0DFEC32}">
  <dimension ref="A1:J49"/>
  <sheetViews>
    <sheetView zoomScaleNormal="100" zoomScalePageLayoutView="110" workbookViewId="0"/>
  </sheetViews>
  <sheetFormatPr defaultColWidth="9.140625" defaultRowHeight="15" x14ac:dyDescent="0.3"/>
  <cols>
    <col min="1" max="1" width="7.28515625" style="135" customWidth="1"/>
    <col min="2" max="2" width="30.85546875" style="135" customWidth="1"/>
    <col min="3" max="3" width="14.7109375" style="135" customWidth="1"/>
    <col min="4" max="4" width="42.7109375" style="135" customWidth="1"/>
    <col min="5" max="5" width="36.42578125" style="135" customWidth="1"/>
    <col min="6" max="6" width="14.42578125" style="135" customWidth="1"/>
    <col min="7" max="7" width="44.42578125" style="135" customWidth="1"/>
    <col min="8" max="8" width="31" style="135" customWidth="1"/>
    <col min="9" max="9" width="16.42578125" style="135" customWidth="1"/>
    <col min="10" max="10" width="42.7109375" style="135" customWidth="1"/>
    <col min="11" max="16384" width="9.140625" style="135"/>
  </cols>
  <sheetData>
    <row r="1" spans="1:10" s="6" customFormat="1" x14ac:dyDescent="0.3"/>
    <row r="2" spans="1:10" s="6" customFormat="1" x14ac:dyDescent="0.3">
      <c r="A2" s="126" t="s">
        <v>240</v>
      </c>
      <c r="B2" s="126"/>
      <c r="C2" s="126"/>
      <c r="D2" s="126"/>
      <c r="E2" s="126"/>
      <c r="F2" s="126"/>
      <c r="G2" s="126"/>
      <c r="H2" s="126"/>
      <c r="I2" s="126"/>
      <c r="J2" s="126"/>
    </row>
    <row r="4" spans="1:10" ht="15" customHeight="1" x14ac:dyDescent="0.3">
      <c r="A4" s="227" t="s">
        <v>471</v>
      </c>
      <c r="B4" s="227"/>
      <c r="C4" s="227"/>
      <c r="D4" s="227"/>
      <c r="E4" s="227"/>
      <c r="F4" s="227"/>
      <c r="G4" s="227"/>
      <c r="H4" s="227"/>
      <c r="I4" s="227"/>
      <c r="J4" s="227"/>
    </row>
    <row r="5" spans="1:10" x14ac:dyDescent="0.3">
      <c r="A5" s="227"/>
      <c r="B5" s="227"/>
      <c r="C5" s="227"/>
      <c r="D5" s="227"/>
      <c r="E5" s="227"/>
      <c r="F5" s="227"/>
      <c r="G5" s="227"/>
      <c r="H5" s="227"/>
      <c r="I5" s="227"/>
      <c r="J5" s="227"/>
    </row>
    <row r="6" spans="1:10" x14ac:dyDescent="0.3">
      <c r="A6" s="136"/>
      <c r="B6" s="136"/>
      <c r="C6" s="136"/>
      <c r="D6" s="136"/>
      <c r="E6" s="136"/>
      <c r="F6" s="136"/>
      <c r="G6" s="136"/>
      <c r="H6" s="136"/>
      <c r="J6" s="136"/>
    </row>
    <row r="7" spans="1:10" ht="27.75" customHeight="1" x14ac:dyDescent="0.3">
      <c r="A7" s="151" t="s">
        <v>194</v>
      </c>
      <c r="B7" s="151" t="s">
        <v>195</v>
      </c>
      <c r="C7" s="151" t="s">
        <v>196</v>
      </c>
      <c r="D7" s="151" t="s">
        <v>197</v>
      </c>
      <c r="E7" s="151" t="s">
        <v>241</v>
      </c>
      <c r="F7" s="151" t="s">
        <v>196</v>
      </c>
      <c r="G7" s="151" t="s">
        <v>198</v>
      </c>
      <c r="H7" s="151" t="s">
        <v>242</v>
      </c>
      <c r="I7" s="151" t="s">
        <v>196</v>
      </c>
      <c r="J7" s="151" t="s">
        <v>198</v>
      </c>
    </row>
    <row r="8" spans="1:10" s="137" customFormat="1" ht="135" customHeight="1" x14ac:dyDescent="0.2">
      <c r="A8" s="152">
        <v>1</v>
      </c>
      <c r="B8" s="153" t="s">
        <v>131</v>
      </c>
      <c r="C8" s="153" t="s">
        <v>199</v>
      </c>
      <c r="D8" s="152"/>
      <c r="E8" s="153" t="s">
        <v>86</v>
      </c>
      <c r="F8" s="154" t="s">
        <v>199</v>
      </c>
      <c r="G8" s="152"/>
      <c r="H8" s="153" t="s">
        <v>86</v>
      </c>
      <c r="I8" s="154" t="s">
        <v>199</v>
      </c>
      <c r="J8" s="152"/>
    </row>
    <row r="9" spans="1:10" s="137" customFormat="1" ht="135" customHeight="1" x14ac:dyDescent="0.2">
      <c r="A9" s="152">
        <v>2</v>
      </c>
      <c r="B9" s="153" t="s">
        <v>133</v>
      </c>
      <c r="C9" s="153" t="s">
        <v>199</v>
      </c>
      <c r="D9" s="152"/>
      <c r="E9" s="153" t="s">
        <v>328</v>
      </c>
      <c r="F9" s="154" t="s">
        <v>245</v>
      </c>
      <c r="G9" s="152"/>
      <c r="H9" s="153" t="s">
        <v>244</v>
      </c>
      <c r="I9" s="154" t="s">
        <v>245</v>
      </c>
      <c r="J9" s="152"/>
    </row>
    <row r="10" spans="1:10" s="137" customFormat="1" ht="135" customHeight="1" x14ac:dyDescent="0.2">
      <c r="A10" s="152">
        <v>3</v>
      </c>
      <c r="B10" s="153" t="s">
        <v>134</v>
      </c>
      <c r="C10" s="153" t="s">
        <v>199</v>
      </c>
      <c r="D10" s="152"/>
      <c r="E10" s="153" t="s">
        <v>110</v>
      </c>
      <c r="F10" s="154" t="s">
        <v>199</v>
      </c>
      <c r="G10" s="152"/>
      <c r="H10" s="153"/>
      <c r="I10" s="154"/>
      <c r="J10" s="152"/>
    </row>
    <row r="11" spans="1:10" s="137" customFormat="1" ht="135" customHeight="1" x14ac:dyDescent="0.2">
      <c r="A11" s="152">
        <v>4</v>
      </c>
      <c r="B11" s="153" t="s">
        <v>135</v>
      </c>
      <c r="C11" s="153" t="s">
        <v>243</v>
      </c>
      <c r="D11" s="152"/>
      <c r="E11" s="153" t="s">
        <v>337</v>
      </c>
      <c r="F11" s="154" t="s">
        <v>245</v>
      </c>
      <c r="G11" s="152"/>
      <c r="H11" s="153" t="s">
        <v>247</v>
      </c>
      <c r="I11" s="154" t="s">
        <v>245</v>
      </c>
      <c r="J11" s="152"/>
    </row>
    <row r="12" spans="1:10" s="137" customFormat="1" ht="135" customHeight="1" x14ac:dyDescent="0.2">
      <c r="A12" s="152">
        <v>5</v>
      </c>
      <c r="B12" s="153" t="s">
        <v>174</v>
      </c>
      <c r="C12" s="154" t="s">
        <v>245</v>
      </c>
      <c r="D12" s="152"/>
      <c r="E12" s="153" t="s">
        <v>250</v>
      </c>
      <c r="F12" s="154" t="s">
        <v>245</v>
      </c>
      <c r="G12" s="152"/>
      <c r="H12" s="153" t="s">
        <v>247</v>
      </c>
      <c r="I12" s="154" t="s">
        <v>245</v>
      </c>
      <c r="J12" s="152"/>
    </row>
    <row r="13" spans="1:10" s="137" customFormat="1" ht="135" customHeight="1" x14ac:dyDescent="0.2">
      <c r="A13" s="152">
        <v>6</v>
      </c>
      <c r="B13" s="153" t="s">
        <v>132</v>
      </c>
      <c r="C13" s="154" t="s">
        <v>243</v>
      </c>
      <c r="D13" s="152"/>
      <c r="E13" s="153" t="s">
        <v>338</v>
      </c>
      <c r="F13" s="154" t="s">
        <v>245</v>
      </c>
      <c r="G13" s="152"/>
      <c r="H13" s="153" t="s">
        <v>253</v>
      </c>
      <c r="I13" s="154" t="s">
        <v>245</v>
      </c>
      <c r="J13" s="152"/>
    </row>
    <row r="14" spans="1:10" s="137" customFormat="1" ht="135" customHeight="1" x14ac:dyDescent="0.2">
      <c r="A14" s="152">
        <v>7</v>
      </c>
      <c r="B14" s="153" t="s">
        <v>248</v>
      </c>
      <c r="C14" s="154" t="s">
        <v>243</v>
      </c>
      <c r="D14" s="152"/>
      <c r="E14" s="153" t="s">
        <v>339</v>
      </c>
      <c r="F14" s="154" t="s">
        <v>245</v>
      </c>
      <c r="G14" s="152"/>
      <c r="H14" s="153" t="s">
        <v>249</v>
      </c>
      <c r="I14" s="154" t="s">
        <v>243</v>
      </c>
      <c r="J14" s="152"/>
    </row>
    <row r="15" spans="1:10" s="137" customFormat="1" ht="135" customHeight="1" x14ac:dyDescent="0.2">
      <c r="A15" s="152">
        <v>8</v>
      </c>
      <c r="B15" s="153" t="s">
        <v>251</v>
      </c>
      <c r="C15" s="154" t="s">
        <v>245</v>
      </c>
      <c r="D15" s="152"/>
      <c r="E15" s="153" t="s">
        <v>340</v>
      </c>
      <c r="F15" s="154" t="s">
        <v>245</v>
      </c>
      <c r="G15" s="152"/>
      <c r="H15" s="153" t="s">
        <v>252</v>
      </c>
      <c r="I15" s="154" t="s">
        <v>245</v>
      </c>
      <c r="J15" s="152"/>
    </row>
    <row r="16" spans="1:10" s="137" customFormat="1" ht="135" customHeight="1" x14ac:dyDescent="0.2">
      <c r="A16" s="152">
        <v>9</v>
      </c>
      <c r="B16" s="153" t="s">
        <v>254</v>
      </c>
      <c r="C16" s="154" t="s">
        <v>245</v>
      </c>
      <c r="D16" s="152"/>
      <c r="E16" s="153" t="s">
        <v>341</v>
      </c>
      <c r="F16" s="154" t="s">
        <v>245</v>
      </c>
      <c r="G16" s="152"/>
      <c r="H16" s="153" t="s">
        <v>255</v>
      </c>
      <c r="I16" s="154" t="s">
        <v>245</v>
      </c>
      <c r="J16" s="152"/>
    </row>
    <row r="17" spans="1:10" s="137" customFormat="1" ht="135" customHeight="1" x14ac:dyDescent="0.2">
      <c r="A17" s="152">
        <v>10</v>
      </c>
      <c r="B17" s="153" t="s">
        <v>173</v>
      </c>
      <c r="C17" s="154" t="s">
        <v>245</v>
      </c>
      <c r="D17" s="152"/>
      <c r="E17" s="153" t="s">
        <v>342</v>
      </c>
      <c r="F17" s="154" t="s">
        <v>260</v>
      </c>
      <c r="G17" s="152"/>
      <c r="H17" s="153" t="s">
        <v>256</v>
      </c>
      <c r="I17" s="154" t="s">
        <v>245</v>
      </c>
      <c r="J17" s="152"/>
    </row>
    <row r="18" spans="1:10" s="137" customFormat="1" ht="135" customHeight="1" x14ac:dyDescent="0.2">
      <c r="A18" s="152">
        <v>11</v>
      </c>
      <c r="B18" s="153" t="s">
        <v>184</v>
      </c>
      <c r="C18" s="154" t="s">
        <v>343</v>
      </c>
      <c r="D18" s="152"/>
      <c r="E18" s="153" t="s">
        <v>258</v>
      </c>
      <c r="F18" s="154" t="s">
        <v>245</v>
      </c>
      <c r="G18" s="152"/>
      <c r="H18" s="153"/>
      <c r="I18" s="154"/>
      <c r="J18" s="152"/>
    </row>
    <row r="19" spans="1:10" s="137" customFormat="1" ht="135" customHeight="1" x14ac:dyDescent="0.2">
      <c r="A19" s="152">
        <v>12</v>
      </c>
      <c r="B19" s="153" t="s">
        <v>175</v>
      </c>
      <c r="C19" s="154" t="s">
        <v>343</v>
      </c>
      <c r="D19" s="152"/>
      <c r="E19" s="153" t="s">
        <v>257</v>
      </c>
      <c r="F19" s="154" t="s">
        <v>343</v>
      </c>
      <c r="G19" s="152"/>
      <c r="H19" s="153"/>
      <c r="I19" s="154"/>
      <c r="J19" s="152"/>
    </row>
    <row r="20" spans="1:10" s="137" customFormat="1" ht="135" customHeight="1" x14ac:dyDescent="0.2">
      <c r="A20" s="152">
        <v>13</v>
      </c>
      <c r="B20" s="153" t="s">
        <v>334</v>
      </c>
      <c r="C20" s="153" t="s">
        <v>246</v>
      </c>
      <c r="D20" s="152"/>
      <c r="E20" s="153" t="s">
        <v>270</v>
      </c>
      <c r="F20" s="154" t="s">
        <v>246</v>
      </c>
      <c r="G20" s="152"/>
      <c r="H20" s="153" t="s">
        <v>270</v>
      </c>
      <c r="I20" s="154" t="s">
        <v>246</v>
      </c>
      <c r="J20" s="152"/>
    </row>
    <row r="21" spans="1:10" s="137" customFormat="1" ht="135" customHeight="1" x14ac:dyDescent="0.2">
      <c r="A21" s="152">
        <v>14</v>
      </c>
      <c r="B21" s="153" t="s">
        <v>183</v>
      </c>
      <c r="C21" s="153" t="s">
        <v>260</v>
      </c>
      <c r="D21" s="152"/>
      <c r="E21" s="153" t="s">
        <v>259</v>
      </c>
      <c r="F21" s="154" t="s">
        <v>260</v>
      </c>
      <c r="G21" s="152"/>
      <c r="H21" s="153"/>
      <c r="I21" s="154"/>
      <c r="J21" s="152"/>
    </row>
    <row r="22" spans="1:10" s="137" customFormat="1" ht="135" customHeight="1" x14ac:dyDescent="0.2">
      <c r="A22" s="152">
        <v>15</v>
      </c>
      <c r="B22" s="153" t="s">
        <v>472</v>
      </c>
      <c r="C22" s="153" t="s">
        <v>260</v>
      </c>
      <c r="D22"/>
      <c r="E22" s="153" t="s">
        <v>473</v>
      </c>
      <c r="F22" s="154" t="s">
        <v>260</v>
      </c>
      <c r="G22"/>
      <c r="H22" s="153"/>
      <c r="I22" s="154"/>
      <c r="J22" s="152"/>
    </row>
    <row r="23" spans="1:10" s="137" customFormat="1" ht="135" customHeight="1" x14ac:dyDescent="0.2">
      <c r="A23" s="152">
        <v>16</v>
      </c>
      <c r="B23" s="153" t="s">
        <v>261</v>
      </c>
      <c r="C23" s="153" t="s">
        <v>260</v>
      </c>
      <c r="D23" s="152"/>
      <c r="E23" s="153" t="s">
        <v>262</v>
      </c>
      <c r="F23" s="154" t="s">
        <v>246</v>
      </c>
      <c r="G23" s="152"/>
      <c r="H23" s="153"/>
      <c r="I23" s="154"/>
      <c r="J23" s="152"/>
    </row>
    <row r="24" spans="1:10" s="137" customFormat="1" ht="135" customHeight="1" x14ac:dyDescent="0.2">
      <c r="A24" s="152">
        <v>17</v>
      </c>
      <c r="B24" s="153" t="s">
        <v>344</v>
      </c>
      <c r="C24" s="153" t="s">
        <v>246</v>
      </c>
      <c r="D24" s="152"/>
      <c r="E24" s="153" t="s">
        <v>270</v>
      </c>
      <c r="F24" s="154" t="s">
        <v>246</v>
      </c>
      <c r="G24" s="152"/>
      <c r="H24" s="153" t="s">
        <v>345</v>
      </c>
      <c r="I24" s="154" t="s">
        <v>246</v>
      </c>
      <c r="J24" s="152"/>
    </row>
    <row r="25" spans="1:10" s="137" customFormat="1" ht="135" customHeight="1" x14ac:dyDescent="0.2">
      <c r="A25" s="152">
        <v>18</v>
      </c>
      <c r="B25" s="153" t="s">
        <v>181</v>
      </c>
      <c r="C25" s="153" t="s">
        <v>246</v>
      </c>
      <c r="D25" s="152"/>
      <c r="E25" s="153" t="s">
        <v>264</v>
      </c>
      <c r="F25" s="154" t="s">
        <v>246</v>
      </c>
      <c r="G25" s="152"/>
      <c r="H25" s="153"/>
      <c r="I25" s="154"/>
      <c r="J25" s="152"/>
    </row>
    <row r="26" spans="1:10" s="137" customFormat="1" ht="135" customHeight="1" x14ac:dyDescent="0.2">
      <c r="A26" s="152">
        <v>19</v>
      </c>
      <c r="B26" s="153" t="s">
        <v>265</v>
      </c>
      <c r="C26" s="153" t="s">
        <v>246</v>
      </c>
      <c r="D26" s="152"/>
      <c r="E26" s="153" t="s">
        <v>266</v>
      </c>
      <c r="F26" s="154" t="s">
        <v>246</v>
      </c>
      <c r="G26" s="152"/>
      <c r="H26" s="153" t="s">
        <v>346</v>
      </c>
      <c r="I26" s="154" t="s">
        <v>246</v>
      </c>
      <c r="J26" s="152"/>
    </row>
    <row r="27" spans="1:10" s="137" customFormat="1" ht="135" customHeight="1" x14ac:dyDescent="0.2">
      <c r="A27" s="152">
        <v>20</v>
      </c>
      <c r="B27" s="153" t="s">
        <v>418</v>
      </c>
      <c r="C27" s="153" t="s">
        <v>246</v>
      </c>
      <c r="D27" s="152"/>
      <c r="E27" s="153" t="s">
        <v>268</v>
      </c>
      <c r="F27" s="154" t="s">
        <v>246</v>
      </c>
      <c r="G27" s="152"/>
      <c r="H27" s="153"/>
      <c r="I27" s="154"/>
      <c r="J27" s="152"/>
    </row>
    <row r="28" spans="1:10" s="137" customFormat="1" ht="135" customHeight="1" x14ac:dyDescent="0.2">
      <c r="A28" s="152">
        <v>21</v>
      </c>
      <c r="B28" s="153" t="s">
        <v>392</v>
      </c>
      <c r="C28" s="153" t="s">
        <v>246</v>
      </c>
      <c r="D28" s="152"/>
      <c r="E28" s="153" t="s">
        <v>263</v>
      </c>
      <c r="F28" s="154" t="s">
        <v>246</v>
      </c>
      <c r="G28" s="152"/>
      <c r="H28" s="153" t="s">
        <v>263</v>
      </c>
      <c r="I28" s="154" t="s">
        <v>246</v>
      </c>
      <c r="J28" s="152"/>
    </row>
    <row r="29" spans="1:10" s="137" customFormat="1" ht="135" customHeight="1" x14ac:dyDescent="0.2">
      <c r="A29" s="152">
        <v>22</v>
      </c>
      <c r="B29" s="153" t="s">
        <v>419</v>
      </c>
      <c r="C29" s="153" t="s">
        <v>246</v>
      </c>
      <c r="D29" s="152"/>
      <c r="E29" s="153" t="s">
        <v>268</v>
      </c>
      <c r="F29" s="154" t="s">
        <v>246</v>
      </c>
      <c r="G29" s="152"/>
      <c r="H29" s="153"/>
      <c r="I29" s="154"/>
      <c r="J29" s="152"/>
    </row>
    <row r="30" spans="1:10" s="137" customFormat="1" ht="135" customHeight="1" x14ac:dyDescent="0.2">
      <c r="A30" s="152">
        <v>23</v>
      </c>
      <c r="B30" s="153" t="s">
        <v>414</v>
      </c>
      <c r="C30" s="153" t="s">
        <v>246</v>
      </c>
      <c r="D30" s="152"/>
      <c r="E30" s="153" t="s">
        <v>267</v>
      </c>
      <c r="F30" s="154" t="s">
        <v>246</v>
      </c>
      <c r="G30" s="152"/>
      <c r="H30" s="153"/>
      <c r="I30" s="154"/>
      <c r="J30" s="152"/>
    </row>
    <row r="31" spans="1:10" s="137" customFormat="1" ht="135" customHeight="1" x14ac:dyDescent="0.2">
      <c r="A31" s="152">
        <v>24</v>
      </c>
      <c r="B31" s="153" t="s">
        <v>420</v>
      </c>
      <c r="C31" s="153" t="s">
        <v>246</v>
      </c>
      <c r="D31" s="152"/>
      <c r="E31" s="153" t="s">
        <v>269</v>
      </c>
      <c r="F31" s="154" t="s">
        <v>246</v>
      </c>
      <c r="G31" s="152"/>
      <c r="H31" s="153"/>
      <c r="I31" s="154"/>
      <c r="J31" s="152"/>
    </row>
    <row r="32" spans="1:10" s="137" customFormat="1" ht="135" customHeight="1" x14ac:dyDescent="0.2">
      <c r="A32" s="152">
        <v>25</v>
      </c>
      <c r="B32" s="153" t="s">
        <v>179</v>
      </c>
      <c r="C32" s="153" t="s">
        <v>246</v>
      </c>
      <c r="D32" s="152"/>
      <c r="E32" s="153" t="s">
        <v>273</v>
      </c>
      <c r="F32" s="154" t="s">
        <v>246</v>
      </c>
      <c r="G32" s="152"/>
      <c r="H32" s="153" t="s">
        <v>274</v>
      </c>
      <c r="I32" s="154" t="s">
        <v>246</v>
      </c>
      <c r="J32" s="152"/>
    </row>
    <row r="33" spans="1:10" s="137" customFormat="1" ht="135" customHeight="1" x14ac:dyDescent="0.2">
      <c r="A33" s="152">
        <v>26</v>
      </c>
      <c r="B33" s="153" t="s">
        <v>177</v>
      </c>
      <c r="C33" s="153" t="s">
        <v>246</v>
      </c>
      <c r="D33" s="152"/>
      <c r="E33" s="153" t="s">
        <v>271</v>
      </c>
      <c r="F33" s="154" t="s">
        <v>246</v>
      </c>
      <c r="G33" s="152"/>
      <c r="H33" s="153" t="s">
        <v>272</v>
      </c>
      <c r="I33" s="154" t="s">
        <v>246</v>
      </c>
      <c r="J33" s="152"/>
    </row>
    <row r="34" spans="1:10" s="137" customFormat="1" ht="135" customHeight="1" x14ac:dyDescent="0.2">
      <c r="A34" s="152">
        <v>27</v>
      </c>
      <c r="B34" s="153" t="s">
        <v>470</v>
      </c>
      <c r="C34" s="153" t="s">
        <v>246</v>
      </c>
      <c r="D34" s="152"/>
      <c r="E34" s="153" t="s">
        <v>266</v>
      </c>
      <c r="F34" s="154" t="s">
        <v>246</v>
      </c>
      <c r="G34" s="152"/>
      <c r="H34" s="153" t="s">
        <v>266</v>
      </c>
      <c r="I34" s="154" t="s">
        <v>246</v>
      </c>
      <c r="J34" s="152"/>
    </row>
    <row r="35" spans="1:10" s="137" customFormat="1" ht="135" customHeight="1" x14ac:dyDescent="0.2">
      <c r="A35" s="152">
        <v>28</v>
      </c>
      <c r="B35" s="153" t="s">
        <v>182</v>
      </c>
      <c r="C35" s="153" t="s">
        <v>246</v>
      </c>
      <c r="D35" s="152"/>
      <c r="E35" s="153" t="s">
        <v>191</v>
      </c>
      <c r="F35" s="154" t="s">
        <v>246</v>
      </c>
      <c r="G35" s="152"/>
      <c r="H35" s="153"/>
      <c r="I35" s="154"/>
      <c r="J35" s="152"/>
    </row>
    <row r="36" spans="1:10" s="137" customFormat="1" ht="135" customHeight="1" x14ac:dyDescent="0.2">
      <c r="A36" s="152">
        <v>29</v>
      </c>
      <c r="B36" s="153" t="s">
        <v>176</v>
      </c>
      <c r="C36" s="153" t="s">
        <v>246</v>
      </c>
      <c r="D36" s="152"/>
      <c r="E36" s="153" t="s">
        <v>266</v>
      </c>
      <c r="F36" s="154" t="s">
        <v>246</v>
      </c>
      <c r="G36" s="152"/>
      <c r="H36" s="153" t="s">
        <v>266</v>
      </c>
      <c r="I36" s="154" t="s">
        <v>246</v>
      </c>
      <c r="J36" s="152"/>
    </row>
    <row r="37" spans="1:10" s="137" customFormat="1" ht="135" customHeight="1" x14ac:dyDescent="0.2">
      <c r="A37" s="152">
        <v>30</v>
      </c>
      <c r="B37" s="153" t="s">
        <v>277</v>
      </c>
      <c r="C37" s="153" t="s">
        <v>246</v>
      </c>
      <c r="D37" s="152"/>
      <c r="E37" s="153" t="s">
        <v>274</v>
      </c>
      <c r="F37" s="154" t="s">
        <v>246</v>
      </c>
      <c r="G37" s="152"/>
      <c r="H37" s="153" t="s">
        <v>274</v>
      </c>
      <c r="I37" s="154" t="s">
        <v>246</v>
      </c>
      <c r="J37" s="152"/>
    </row>
    <row r="38" spans="1:10" s="137" customFormat="1" ht="135" customHeight="1" x14ac:dyDescent="0.2">
      <c r="A38" s="152">
        <v>31</v>
      </c>
      <c r="B38" s="153" t="s">
        <v>178</v>
      </c>
      <c r="C38" s="153" t="s">
        <v>246</v>
      </c>
      <c r="D38" s="152"/>
      <c r="E38" s="153" t="s">
        <v>275</v>
      </c>
      <c r="F38" s="154" t="s">
        <v>246</v>
      </c>
      <c r="G38" s="152"/>
      <c r="H38" s="153" t="s">
        <v>276</v>
      </c>
      <c r="I38" s="154" t="s">
        <v>246</v>
      </c>
      <c r="J38" s="152"/>
    </row>
    <row r="39" spans="1:10" s="137" customFormat="1" ht="135" customHeight="1" x14ac:dyDescent="0.2">
      <c r="A39" s="152">
        <v>32</v>
      </c>
      <c r="B39" s="153" t="s">
        <v>180</v>
      </c>
      <c r="C39" s="153" t="s">
        <v>246</v>
      </c>
      <c r="D39" s="152"/>
      <c r="E39" s="153" t="s">
        <v>278</v>
      </c>
      <c r="F39" s="154" t="s">
        <v>246</v>
      </c>
      <c r="G39" s="152"/>
      <c r="H39" s="153" t="s">
        <v>279</v>
      </c>
      <c r="I39" s="154" t="s">
        <v>246</v>
      </c>
      <c r="J39" s="152"/>
    </row>
    <row r="40" spans="1:10" s="137" customFormat="1" ht="135" customHeight="1" x14ac:dyDescent="0.2">
      <c r="A40" s="152">
        <v>33</v>
      </c>
      <c r="B40" s="153" t="s">
        <v>421</v>
      </c>
      <c r="C40" s="153" t="s">
        <v>246</v>
      </c>
      <c r="D40" s="152"/>
      <c r="E40" s="153" t="s">
        <v>280</v>
      </c>
      <c r="F40" s="154" t="s">
        <v>246</v>
      </c>
      <c r="G40" s="152"/>
      <c r="H40" s="153"/>
      <c r="I40" s="154"/>
      <c r="J40" s="152"/>
    </row>
    <row r="41" spans="1:10" s="137" customFormat="1" ht="135" customHeight="1" x14ac:dyDescent="0.2">
      <c r="A41" s="152">
        <v>34</v>
      </c>
      <c r="B41" s="153" t="s">
        <v>379</v>
      </c>
      <c r="C41" s="153" t="s">
        <v>246</v>
      </c>
      <c r="D41" s="152"/>
      <c r="E41" s="153" t="s">
        <v>268</v>
      </c>
      <c r="F41" s="154" t="s">
        <v>246</v>
      </c>
      <c r="G41" s="152"/>
      <c r="H41" s="153"/>
      <c r="I41" s="154"/>
      <c r="J41" s="152"/>
    </row>
    <row r="42" spans="1:10" s="137" customFormat="1" ht="135" customHeight="1" x14ac:dyDescent="0.2">
      <c r="A42" s="152">
        <v>35</v>
      </c>
      <c r="B42" s="153" t="s">
        <v>378</v>
      </c>
      <c r="C42" s="153" t="s">
        <v>246</v>
      </c>
      <c r="D42" s="152"/>
      <c r="E42" s="153" t="s">
        <v>268</v>
      </c>
      <c r="F42" s="154" t="s">
        <v>246</v>
      </c>
      <c r="G42" s="152"/>
      <c r="H42" s="153"/>
      <c r="I42" s="154"/>
      <c r="J42" s="152"/>
    </row>
    <row r="43" spans="1:10" s="137" customFormat="1" ht="135" customHeight="1" x14ac:dyDescent="0.2">
      <c r="A43" s="152">
        <v>36</v>
      </c>
      <c r="B43" s="153" t="s">
        <v>422</v>
      </c>
      <c r="C43" s="153" t="s">
        <v>246</v>
      </c>
      <c r="D43" s="152"/>
      <c r="E43" s="153" t="s">
        <v>280</v>
      </c>
      <c r="F43" s="154" t="s">
        <v>246</v>
      </c>
      <c r="G43" s="152"/>
      <c r="H43" s="153"/>
      <c r="I43" s="154"/>
      <c r="J43" s="152"/>
    </row>
    <row r="44" spans="1:10" s="137" customFormat="1" ht="135" customHeight="1" x14ac:dyDescent="0.2">
      <c r="A44" s="152">
        <v>37</v>
      </c>
      <c r="B44" s="153" t="s">
        <v>423</v>
      </c>
      <c r="C44" s="153" t="s">
        <v>246</v>
      </c>
      <c r="D44" s="152"/>
      <c r="E44" s="153" t="s">
        <v>280</v>
      </c>
      <c r="F44" s="154" t="s">
        <v>246</v>
      </c>
      <c r="G44" s="152"/>
      <c r="H44" s="153"/>
      <c r="I44" s="154"/>
      <c r="J44" s="152"/>
    </row>
    <row r="45" spans="1:10" s="137" customFormat="1" ht="135" customHeight="1" x14ac:dyDescent="0.2">
      <c r="A45" s="152">
        <v>38</v>
      </c>
      <c r="B45" s="153" t="s">
        <v>424</v>
      </c>
      <c r="C45" s="153" t="s">
        <v>246</v>
      </c>
      <c r="D45" s="152"/>
      <c r="E45" s="153" t="s">
        <v>280</v>
      </c>
      <c r="F45" s="154" t="s">
        <v>246</v>
      </c>
      <c r="G45" s="152"/>
      <c r="H45" s="153"/>
      <c r="I45" s="154"/>
      <c r="J45" s="152"/>
    </row>
    <row r="46" spans="1:10" s="137" customFormat="1" ht="135" customHeight="1" x14ac:dyDescent="0.2">
      <c r="A46" s="152">
        <v>39</v>
      </c>
      <c r="B46" s="153" t="s">
        <v>185</v>
      </c>
      <c r="C46" s="153" t="s">
        <v>246</v>
      </c>
      <c r="D46" s="152"/>
      <c r="E46" s="153" t="s">
        <v>281</v>
      </c>
      <c r="F46" s="154" t="s">
        <v>246</v>
      </c>
      <c r="G46" s="152"/>
      <c r="H46" s="153"/>
      <c r="I46" s="154"/>
      <c r="J46" s="152"/>
    </row>
    <row r="47" spans="1:10" x14ac:dyDescent="0.3">
      <c r="A47" s="155"/>
      <c r="B47" s="155"/>
      <c r="C47" s="155"/>
      <c r="D47" s="155"/>
      <c r="E47" s="155"/>
      <c r="F47" s="155"/>
      <c r="G47" s="155"/>
      <c r="H47" s="155"/>
      <c r="I47" s="155"/>
      <c r="J47" s="155"/>
    </row>
    <row r="48" spans="1:10" x14ac:dyDescent="0.3">
      <c r="A48" s="155"/>
      <c r="B48" s="155"/>
      <c r="C48" s="155"/>
      <c r="D48" s="155"/>
      <c r="E48" s="155"/>
      <c r="F48" s="155"/>
      <c r="G48" s="155"/>
      <c r="H48" s="155"/>
      <c r="I48" s="155"/>
      <c r="J48" s="155"/>
    </row>
    <row r="49" spans="1:10" x14ac:dyDescent="0.3">
      <c r="A49" s="228" t="s">
        <v>200</v>
      </c>
      <c r="B49" s="228"/>
      <c r="C49" s="228"/>
      <c r="D49" s="228"/>
      <c r="E49" s="228"/>
      <c r="F49" s="228"/>
      <c r="G49" s="228"/>
      <c r="H49" s="155"/>
      <c r="I49" s="155"/>
      <c r="J49" s="155"/>
    </row>
  </sheetData>
  <mergeCells count="2">
    <mergeCell ref="A4:J5"/>
    <mergeCell ref="A49:G49"/>
  </mergeCells>
  <pageMargins left="0.23622047244094491" right="0.23622047244094491" top="0.74803149606299213" bottom="0.74803149606299213" header="0.31496062992125984" footer="0.31496062992125984"/>
  <pageSetup paperSize="9" scale="7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Abbreviations</vt:lpstr>
      <vt:lpstr>UNAUDITED_FINANCIALS</vt:lpstr>
      <vt:lpstr>Annexure I</vt:lpstr>
      <vt:lpstr>Annexure II</vt:lpstr>
      <vt:lpstr>Annexure III</vt:lpstr>
      <vt:lpstr>Annexure IV</vt:lpstr>
      <vt:lpstr>'Annexure IV'!Print_Titles</vt:lpstr>
      <vt:lpstr>UNAUDITED_FINANCIALS!Print_Titles</vt:lpstr>
    </vt:vector>
  </TitlesOfParts>
  <Company>SUNDARAM NEWTON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Raja L - Sundaram Mutual</cp:lastModifiedBy>
  <cp:lastPrinted>2013-10-21T07:38:49Z</cp:lastPrinted>
  <dcterms:created xsi:type="dcterms:W3CDTF">2001-05-05T05:19:24Z</dcterms:created>
  <dcterms:modified xsi:type="dcterms:W3CDTF">2024-04-30T12:15:03Z</dcterms:modified>
</cp:coreProperties>
</file>